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elizaveta/Downloads/"/>
    </mc:Choice>
  </mc:AlternateContent>
  <xr:revisionPtr revIDLastSave="0" documentId="8_{D762479C-B4DF-714C-8B85-34FEEC8B8225}" xr6:coauthVersionLast="36" xr6:coauthVersionMax="36" xr10:uidLastSave="{00000000-0000-0000-0000-000000000000}"/>
  <bookViews>
    <workbookView xWindow="7660" yWindow="4280" windowWidth="23720" windowHeight="13620" xr2:uid="{00000000-000D-0000-FFFF-FFFF00000000}"/>
  </bookViews>
  <sheets>
    <sheet name="data" sheetId="1" r:id="rId1"/>
  </sheets>
  <calcPr calcId="181029"/>
  <extLst>
    <ext uri="GoogleSheetsCustomDataVersion2">
      <go:sheetsCustomData xmlns:go="http://customooxmlschemas.google.com/" r:id="rId5" roundtripDataChecksum="gUzI2jhOw+wAhNXaPoTzpkW1HDHER5nEwUGutM7Loc0="/>
    </ext>
  </extLst>
</workbook>
</file>

<file path=xl/calcChain.xml><?xml version="1.0" encoding="utf-8"?>
<calcChain xmlns="http://schemas.openxmlformats.org/spreadsheetml/2006/main">
  <c r="AA2" i="1" l="1"/>
  <c r="Z2" i="1"/>
  <c r="Y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2" i="1"/>
  <c r="G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2" i="1"/>
  <c r="F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2" i="1"/>
  <c r="E2" i="1"/>
  <c r="Q3" i="1"/>
  <c r="P3" i="1"/>
  <c r="O3" i="1"/>
  <c r="L3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10" i="1"/>
  <c r="I11" i="1"/>
  <c r="I12" i="1"/>
  <c r="I13" i="1"/>
  <c r="I14" i="1"/>
  <c r="I15" i="1"/>
  <c r="I3" i="1"/>
  <c r="I4" i="1"/>
  <c r="I5" i="1"/>
  <c r="I6" i="1"/>
  <c r="I7" i="1"/>
  <c r="I8" i="1"/>
  <c r="I9" i="1"/>
  <c r="I2" i="1"/>
  <c r="M3" i="1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K3" i="1" l="1"/>
</calcChain>
</file>

<file path=xl/sharedStrings.xml><?xml version="1.0" encoding="utf-8"?>
<sst xmlns="http://schemas.openxmlformats.org/spreadsheetml/2006/main" count="524" uniqueCount="24">
  <si>
    <t>x</t>
  </si>
  <si>
    <t>y</t>
  </si>
  <si>
    <t>location</t>
  </si>
  <si>
    <t>Левобережный</t>
  </si>
  <si>
    <t>Правобережный</t>
  </si>
  <si>
    <t>Нагорье</t>
  </si>
  <si>
    <t>Схема 1</t>
  </si>
  <si>
    <t>Схема 2</t>
  </si>
  <si>
    <t>Схема 3</t>
  </si>
  <si>
    <t>Голосование</t>
  </si>
  <si>
    <t>Итоги голосования</t>
  </si>
  <si>
    <t>Победит вариант схемы 2</t>
  </si>
  <si>
    <t>Полезность Схема 1</t>
  </si>
  <si>
    <t>Полезность Схема 2</t>
  </si>
  <si>
    <t>Полезность Схема 3</t>
  </si>
  <si>
    <t>Средняя полезность по Схемам</t>
  </si>
  <si>
    <t>Максимальная средняя полезность у Схемы 3</t>
  </si>
  <si>
    <t>Прибыль Схема 1</t>
  </si>
  <si>
    <t>Прибыль Схема 2</t>
  </si>
  <si>
    <t>Прибыль Схема 3</t>
  </si>
  <si>
    <t>Готовность платить Схема 1</t>
  </si>
  <si>
    <t>Готовность платить Схема 2</t>
  </si>
  <si>
    <t>Готовность платить Схема 3</t>
  </si>
  <si>
    <t>Компания получит максимальную прибыль при выборе Схемы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</si>
</sst>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0" fontId="0" fillId="0" borderId="0" xfId="0" applyFont="1" applyAlignment="1">
      <alignment horizontal="right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zoomScale="177" workbookViewId="0">
      <selection activeCell="Y8" sqref="Y8"/>
    </sheetView>
  </sheetViews>
  <sheetFormatPr baseColWidth="10" defaultColWidth="14.5" defaultRowHeight="15" customHeight="1" x14ac:dyDescent="0.2"/>
  <cols>
    <col min="1" max="26" width="8.83203125" customWidth="1"/>
  </cols>
  <sheetData>
    <row r="1" spans="1:27" ht="14.25" customHeight="1" x14ac:dyDescent="0.2">
      <c r="A1" s="1" t="s">
        <v>0</v>
      </c>
      <c r="B1" s="1" t="s">
        <v>1</v>
      </c>
      <c r="C1" s="1" t="s">
        <v>2</v>
      </c>
      <c r="E1" t="s">
        <v>12</v>
      </c>
      <c r="F1" t="s">
        <v>13</v>
      </c>
      <c r="G1" t="s">
        <v>14</v>
      </c>
      <c r="I1" t="s">
        <v>9</v>
      </c>
      <c r="L1" s="2" t="s">
        <v>10</v>
      </c>
      <c r="O1" t="s">
        <v>15</v>
      </c>
      <c r="T1" s="3" t="s">
        <v>20</v>
      </c>
      <c r="U1" s="3" t="s">
        <v>21</v>
      </c>
      <c r="V1" s="3" t="s">
        <v>22</v>
      </c>
      <c r="Y1" s="3" t="s">
        <v>17</v>
      </c>
      <c r="Z1" s="3" t="s">
        <v>18</v>
      </c>
      <c r="AA1" s="3" t="s">
        <v>19</v>
      </c>
    </row>
    <row r="2" spans="1:27" ht="14.25" customHeight="1" x14ac:dyDescent="0.2">
      <c r="A2" s="1">
        <v>2.3973713224089801</v>
      </c>
      <c r="B2" s="1">
        <v>1.8893885590630499</v>
      </c>
      <c r="C2" s="1" t="s">
        <v>3</v>
      </c>
      <c r="E2">
        <f>10/(2+SQRT(POWER((5 - A2), 2)+POWER((3.5 - B2), 2)))</f>
        <v>1.9760201056194802</v>
      </c>
      <c r="F2">
        <f>10/(2+MIN(SQRT(POWER((2 - A2), 2)+POWER((2 - B2), 2)), SQRT(POWER((8 - A2), 2)+POWER((2 - B2), 2))))</f>
        <v>4.1451139409513074</v>
      </c>
      <c r="G2">
        <f>10/(2+MIN(SQRT(POWER((2 - A2), 2)+POWER((2 - B2), 2)), SQRT(POWER((8 - A2), 2)+POWER((2 - B2), 2)), SQRT(POWER((5 - A2), 2)+POWER((5 - B2), 2))))</f>
        <v>4.1451139409513074</v>
      </c>
      <c r="I2" t="str">
        <f>IF(MAX(E2, F2, G2) = E2, "Схема 1", IF(MAX(F2, G2) = F2, "Схема 2", "Схема 3"))</f>
        <v>Схема 2</v>
      </c>
      <c r="K2" t="s">
        <v>6</v>
      </c>
      <c r="L2" t="s">
        <v>7</v>
      </c>
      <c r="M2" t="s">
        <v>8</v>
      </c>
      <c r="O2" t="s">
        <v>6</v>
      </c>
      <c r="P2" t="s">
        <v>7</v>
      </c>
      <c r="Q2" t="s">
        <v>8</v>
      </c>
      <c r="T2">
        <f>20/(2+SQRT(POWER((5 - A2), 2)+POWER((3.5 - B2), 2)))</f>
        <v>3.9520402112389603</v>
      </c>
      <c r="U2">
        <f>20/(2+MIN(SQRT(POWER((2 - A2), 2)+POWER((2 - B2), 2)), SQRT(POWER((8 - A2), 2)+POWER((2 - B2), 2))))</f>
        <v>8.2902278819026147</v>
      </c>
      <c r="V2">
        <f>20/(2+MIN(SQRT(POWER((2 - A2), 2)+POWER((2 - B2), 2)), SQRT(POWER((8 - A2), 2)+POWER((2 - B2), 2)), SQRT(POWER((5 - A2), 2)+POWER((5 - B2), 2))))</f>
        <v>8.2902278819026147</v>
      </c>
      <c r="Y2">
        <f>SUM(T2:T501) - 1500</f>
        <v>564.461732964563</v>
      </c>
      <c r="Z2">
        <f>SUM(U2:U501) - 3000</f>
        <v>89.928468250307105</v>
      </c>
      <c r="AA2">
        <f>SUM(V2:V501) - 4500</f>
        <v>-996.6535393498234</v>
      </c>
    </row>
    <row r="3" spans="1:27" ht="14.25" customHeight="1" x14ac:dyDescent="0.2">
      <c r="A3" s="1">
        <v>2.51815083048055</v>
      </c>
      <c r="B3" s="1">
        <v>3.2184238851264202</v>
      </c>
      <c r="C3" s="1" t="s">
        <v>3</v>
      </c>
      <c r="E3">
        <f t="shared" ref="E3:E66" si="0">10/(2+SQRT(POWER((5 - A3), 2)+POWER((3.5 - B3), 2)))</f>
        <v>2.2233234649012745</v>
      </c>
      <c r="F3">
        <f t="shared" ref="F3:F66" si="1">10/(2+MIN(SQRT(POWER((2 - A3), 2)+POWER((2 - B3), 2)), SQRT(POWER((8 - A3), 2)+POWER((2 - B3), 2))))</f>
        <v>3.0084027210913522</v>
      </c>
      <c r="G3">
        <f t="shared" ref="G3:G66" si="2">10/(2+MIN(SQRT(POWER((2 - A3), 2)+POWER((2 - B3), 2)), SQRT(POWER((8 - A3), 2)+POWER((2 - B3), 2)), SQRT(POWER((5 - A3), 2)+POWER((5 - B3), 2))))</f>
        <v>3.0084027210913522</v>
      </c>
      <c r="I3" t="str">
        <f t="shared" ref="I3:I66" si="3">IF(MAX(E3, F3, G3) = E3, "Схема 1", IF(MAX(F3, G3) = F3, "Схема 2", "Схема 3"))</f>
        <v>Схема 2</v>
      </c>
      <c r="K3">
        <f>COUNTIF(I2:I501, "Схема 1")</f>
        <v>15</v>
      </c>
      <c r="L3">
        <f>COUNTIF(I2:I501, "Схема 2")</f>
        <v>392</v>
      </c>
      <c r="M3">
        <f>COUNTIF(I2:I501, "Схема 3")</f>
        <v>93</v>
      </c>
      <c r="O3">
        <f>AVERAGE(E2,E501)</f>
        <v>2.278288350303789</v>
      </c>
      <c r="P3">
        <f>AVERAGE(F2,F501)</f>
        <v>2.8698915562494225</v>
      </c>
      <c r="Q3">
        <f>AVERAGE(G2,G501)</f>
        <v>4.0844210228023723</v>
      </c>
      <c r="T3">
        <f t="shared" ref="T3:T66" si="4">20/(2+SQRT(POWER((5 - A3), 2)+POWER((3.5 - B3), 2)))</f>
        <v>4.4466469298025491</v>
      </c>
      <c r="U3">
        <f t="shared" ref="U3:U66" si="5">20/(2+MIN(SQRT(POWER((2 - A3), 2)+POWER((2 - B3), 2)), SQRT(POWER((8 - A3), 2)+POWER((2 - B3), 2))))</f>
        <v>6.0168054421827044</v>
      </c>
      <c r="V3">
        <f t="shared" ref="V3:V66" si="6">20/(2+MIN(SQRT(POWER((2 - A3), 2)+POWER((2 - B3), 2)), SQRT(POWER((8 - A3), 2)+POWER((2 - B3), 2)), SQRT(POWER((5 - A3), 2)+POWER((5 - B3), 2))))</f>
        <v>6.0168054421827044</v>
      </c>
    </row>
    <row r="4" spans="1:27" ht="14.25" customHeight="1" x14ac:dyDescent="0.2">
      <c r="A4" s="1">
        <v>1.8126773002213299</v>
      </c>
      <c r="B4" s="1">
        <v>1.81269043444065</v>
      </c>
      <c r="C4" s="1" t="s">
        <v>3</v>
      </c>
      <c r="E4">
        <f t="shared" si="0"/>
        <v>1.7836793894657144</v>
      </c>
      <c r="F4">
        <f t="shared" si="1"/>
        <v>4.4151961922699812</v>
      </c>
      <c r="G4">
        <f t="shared" si="2"/>
        <v>4.4151961922699812</v>
      </c>
      <c r="I4" t="str">
        <f t="shared" si="3"/>
        <v>Схема 2</v>
      </c>
      <c r="T4">
        <f t="shared" si="4"/>
        <v>3.5673587789314287</v>
      </c>
      <c r="U4">
        <f t="shared" si="5"/>
        <v>8.8303923845399623</v>
      </c>
      <c r="V4">
        <f t="shared" si="6"/>
        <v>8.8303923845399623</v>
      </c>
      <c r="Y4" s="3" t="s">
        <v>23</v>
      </c>
    </row>
    <row r="5" spans="1:27" ht="14.25" customHeight="1" x14ac:dyDescent="0.2">
      <c r="A5" s="1">
        <v>3.2633702524059101</v>
      </c>
      <c r="B5" s="1">
        <v>2.6139477833223199</v>
      </c>
      <c r="C5" s="1" t="s">
        <v>3</v>
      </c>
      <c r="E5">
        <f t="shared" si="0"/>
        <v>2.531896826933048</v>
      </c>
      <c r="F5">
        <f t="shared" si="1"/>
        <v>2.9371611151109822</v>
      </c>
      <c r="G5">
        <f t="shared" si="2"/>
        <v>2.9371611151109822</v>
      </c>
      <c r="I5" t="str">
        <f t="shared" si="3"/>
        <v>Схема 2</v>
      </c>
      <c r="K5" t="s">
        <v>11</v>
      </c>
      <c r="O5" s="3" t="s">
        <v>16</v>
      </c>
      <c r="T5">
        <f t="shared" si="4"/>
        <v>5.0637936538660959</v>
      </c>
      <c r="U5">
        <f t="shared" si="5"/>
        <v>5.8743222302219644</v>
      </c>
      <c r="V5">
        <f t="shared" si="6"/>
        <v>5.8743222302219644</v>
      </c>
    </row>
    <row r="6" spans="1:27" ht="14.25" customHeight="1" x14ac:dyDescent="0.2">
      <c r="A6" s="1">
        <v>1.6244204912520299</v>
      </c>
      <c r="B6" s="1">
        <v>2.4340480348687699</v>
      </c>
      <c r="C6" s="1" t="s">
        <v>3</v>
      </c>
      <c r="E6">
        <f t="shared" si="0"/>
        <v>1.8050914010888481</v>
      </c>
      <c r="F6">
        <f t="shared" si="1"/>
        <v>3.8850279926716693</v>
      </c>
      <c r="G6">
        <f t="shared" si="2"/>
        <v>3.8850279926716693</v>
      </c>
      <c r="I6" t="str">
        <f t="shared" si="3"/>
        <v>Схема 2</v>
      </c>
      <c r="T6">
        <f t="shared" si="4"/>
        <v>3.6101828021776963</v>
      </c>
      <c r="U6">
        <f t="shared" si="5"/>
        <v>7.7700559853433386</v>
      </c>
      <c r="V6">
        <f t="shared" si="6"/>
        <v>7.7700559853433386</v>
      </c>
    </row>
    <row r="7" spans="1:27" ht="14.25" customHeight="1" x14ac:dyDescent="0.2">
      <c r="A7" s="1">
        <v>1.62926584575003</v>
      </c>
      <c r="B7" s="1">
        <v>1.6274161971437899</v>
      </c>
      <c r="C7" s="1" t="s">
        <v>3</v>
      </c>
      <c r="E7">
        <f t="shared" si="0"/>
        <v>1.7076622659594332</v>
      </c>
      <c r="F7">
        <f t="shared" si="1"/>
        <v>3.9594445257914082</v>
      </c>
      <c r="G7">
        <f t="shared" si="2"/>
        <v>3.9594445257914082</v>
      </c>
      <c r="I7" t="str">
        <f t="shared" si="3"/>
        <v>Схема 2</v>
      </c>
      <c r="T7">
        <f t="shared" si="4"/>
        <v>3.4153245319188663</v>
      </c>
      <c r="U7">
        <f t="shared" si="5"/>
        <v>7.9188890515828163</v>
      </c>
      <c r="V7">
        <f t="shared" si="6"/>
        <v>7.9188890515828163</v>
      </c>
    </row>
    <row r="8" spans="1:27" ht="14.25" customHeight="1" x14ac:dyDescent="0.2">
      <c r="A8" s="1">
        <v>2.1935698172528202</v>
      </c>
      <c r="B8" s="1">
        <v>0.46937580427376102</v>
      </c>
      <c r="C8" s="1" t="s">
        <v>3</v>
      </c>
      <c r="E8">
        <f t="shared" si="0"/>
        <v>1.6311978824339028</v>
      </c>
      <c r="F8">
        <f t="shared" si="1"/>
        <v>2.822613813049383</v>
      </c>
      <c r="G8">
        <f t="shared" si="2"/>
        <v>2.822613813049383</v>
      </c>
      <c r="I8" t="str">
        <f t="shared" si="3"/>
        <v>Схема 2</v>
      </c>
      <c r="T8">
        <f t="shared" si="4"/>
        <v>3.2623957648678057</v>
      </c>
      <c r="U8">
        <f t="shared" si="5"/>
        <v>5.6452276260987659</v>
      </c>
      <c r="V8">
        <f t="shared" si="6"/>
        <v>5.6452276260987659</v>
      </c>
    </row>
    <row r="9" spans="1:27" ht="14.25" customHeight="1" x14ac:dyDescent="0.2">
      <c r="A9" s="1">
        <v>0.62006573398957299</v>
      </c>
      <c r="B9" s="1">
        <v>1.5501699766072199</v>
      </c>
      <c r="C9" s="1" t="s">
        <v>3</v>
      </c>
      <c r="E9">
        <f t="shared" si="0"/>
        <v>1.4718140882787414</v>
      </c>
      <c r="F9">
        <f t="shared" si="1"/>
        <v>2.8973739173679087</v>
      </c>
      <c r="G9">
        <f t="shared" si="2"/>
        <v>2.8973739173679087</v>
      </c>
      <c r="I9" t="str">
        <f t="shared" si="3"/>
        <v>Схема 2</v>
      </c>
      <c r="T9">
        <f t="shared" si="4"/>
        <v>2.9436281765574828</v>
      </c>
      <c r="U9">
        <f t="shared" si="5"/>
        <v>5.7947478347358174</v>
      </c>
      <c r="V9">
        <f t="shared" si="6"/>
        <v>5.7947478347358174</v>
      </c>
    </row>
    <row r="10" spans="1:27" ht="14.25" customHeight="1" x14ac:dyDescent="0.2">
      <c r="A10" s="1">
        <v>1.1897351037324599</v>
      </c>
      <c r="B10" s="1">
        <v>2.2513978660762102</v>
      </c>
      <c r="C10" s="1" t="s">
        <v>3</v>
      </c>
      <c r="E10">
        <f t="shared" si="0"/>
        <v>1.6639961903110301</v>
      </c>
      <c r="F10">
        <f t="shared" si="1"/>
        <v>3.5107809883548087</v>
      </c>
      <c r="G10">
        <f t="shared" si="2"/>
        <v>3.5107809883548087</v>
      </c>
      <c r="I10" t="str">
        <f>IF(MAX(E10, F10, G10) = E10, "Схема 1", IF(MAX(F10, G10) = F10, "Схема 2", "Схема 3"))</f>
        <v>Схема 2</v>
      </c>
      <c r="T10">
        <f t="shared" si="4"/>
        <v>3.3279923806220602</v>
      </c>
      <c r="U10">
        <f t="shared" si="5"/>
        <v>7.0215619767096173</v>
      </c>
      <c r="V10">
        <f t="shared" si="6"/>
        <v>7.0215619767096173</v>
      </c>
    </row>
    <row r="11" spans="1:27" ht="14.25" customHeight="1" x14ac:dyDescent="0.2">
      <c r="A11" s="1">
        <v>1.2735807395830301</v>
      </c>
      <c r="B11" s="1">
        <v>0.87015703893176599</v>
      </c>
      <c r="C11" s="1" t="s">
        <v>3</v>
      </c>
      <c r="E11">
        <f t="shared" si="0"/>
        <v>1.5241692736032308</v>
      </c>
      <c r="F11">
        <f t="shared" si="1"/>
        <v>2.991131613770698</v>
      </c>
      <c r="G11">
        <f t="shared" si="2"/>
        <v>2.991131613770698</v>
      </c>
      <c r="I11" t="str">
        <f t="shared" si="3"/>
        <v>Схема 2</v>
      </c>
      <c r="T11">
        <f t="shared" si="4"/>
        <v>3.0483385472064617</v>
      </c>
      <c r="U11">
        <f t="shared" si="5"/>
        <v>5.9822632275413961</v>
      </c>
      <c r="V11">
        <f t="shared" si="6"/>
        <v>5.9822632275413961</v>
      </c>
    </row>
    <row r="12" spans="1:27" ht="14.25" customHeight="1" x14ac:dyDescent="0.2">
      <c r="A12" s="1">
        <v>3.1725190151372402</v>
      </c>
      <c r="B12" s="1">
        <v>1.8193789596107699</v>
      </c>
      <c r="C12" s="1" t="s">
        <v>3</v>
      </c>
      <c r="E12">
        <f t="shared" si="0"/>
        <v>2.2307608663694962</v>
      </c>
      <c r="F12">
        <f t="shared" si="1"/>
        <v>3.1383878143898802</v>
      </c>
      <c r="G12">
        <f t="shared" si="2"/>
        <v>3.1383878143898802</v>
      </c>
      <c r="I12" t="str">
        <f t="shared" si="3"/>
        <v>Схема 2</v>
      </c>
      <c r="T12">
        <f t="shared" si="4"/>
        <v>4.4615217327389924</v>
      </c>
      <c r="U12">
        <f t="shared" si="5"/>
        <v>6.2767756287797605</v>
      </c>
      <c r="V12">
        <f t="shared" si="6"/>
        <v>6.2767756287797605</v>
      </c>
    </row>
    <row r="13" spans="1:27" ht="14.25" customHeight="1" x14ac:dyDescent="0.2">
      <c r="A13" s="1">
        <v>2.0540225637503302</v>
      </c>
      <c r="B13" s="1">
        <v>0.86020145102923395</v>
      </c>
      <c r="C13" s="1" t="s">
        <v>3</v>
      </c>
      <c r="E13">
        <f t="shared" si="0"/>
        <v>1.6790724155132799</v>
      </c>
      <c r="F13">
        <f t="shared" si="1"/>
        <v>3.1836203259748324</v>
      </c>
      <c r="G13">
        <f t="shared" si="2"/>
        <v>3.1836203259748324</v>
      </c>
      <c r="I13" t="str">
        <f t="shared" si="3"/>
        <v>Схема 2</v>
      </c>
      <c r="T13">
        <f t="shared" si="4"/>
        <v>3.3581448310265598</v>
      </c>
      <c r="U13">
        <f t="shared" si="5"/>
        <v>6.3672406519496647</v>
      </c>
      <c r="V13">
        <f t="shared" si="6"/>
        <v>6.3672406519496647</v>
      </c>
    </row>
    <row r="14" spans="1:27" ht="14.25" customHeight="1" x14ac:dyDescent="0.2">
      <c r="A14" s="1">
        <v>1.56449382037985</v>
      </c>
      <c r="B14" s="1">
        <v>2.0887380717678901</v>
      </c>
      <c r="C14" s="1" t="s">
        <v>3</v>
      </c>
      <c r="E14">
        <f t="shared" si="0"/>
        <v>1.7500641281335947</v>
      </c>
      <c r="F14">
        <f t="shared" si="1"/>
        <v>4.0908917441650932</v>
      </c>
      <c r="G14">
        <f t="shared" si="2"/>
        <v>4.0908917441650932</v>
      </c>
      <c r="I14" t="str">
        <f t="shared" si="3"/>
        <v>Схема 2</v>
      </c>
      <c r="T14">
        <f t="shared" si="4"/>
        <v>3.5001282562671894</v>
      </c>
      <c r="U14">
        <f t="shared" si="5"/>
        <v>8.1817834883301863</v>
      </c>
      <c r="V14">
        <f t="shared" si="6"/>
        <v>8.1817834883301863</v>
      </c>
    </row>
    <row r="15" spans="1:27" ht="14.25" customHeight="1" x14ac:dyDescent="0.2">
      <c r="A15" s="1">
        <v>1.0792051380621499</v>
      </c>
      <c r="B15" s="1">
        <v>2.3005584146765301</v>
      </c>
      <c r="C15" s="1" t="s">
        <v>3</v>
      </c>
      <c r="E15">
        <f t="shared" si="0"/>
        <v>1.639301905212825</v>
      </c>
      <c r="F15">
        <f t="shared" si="1"/>
        <v>3.3685838872102116</v>
      </c>
      <c r="G15">
        <f t="shared" si="2"/>
        <v>3.3685838872102116</v>
      </c>
      <c r="I15" t="str">
        <f t="shared" si="3"/>
        <v>Схема 2</v>
      </c>
      <c r="T15">
        <f t="shared" si="4"/>
        <v>3.2786038104256501</v>
      </c>
      <c r="U15">
        <f t="shared" si="5"/>
        <v>6.7371677744204232</v>
      </c>
      <c r="V15">
        <f t="shared" si="6"/>
        <v>6.7371677744204232</v>
      </c>
    </row>
    <row r="16" spans="1:27" ht="14.25" customHeight="1" x14ac:dyDescent="0.2">
      <c r="A16" s="1">
        <v>1.5194890480649501</v>
      </c>
      <c r="B16" s="1">
        <v>1.76664500016537</v>
      </c>
      <c r="C16" s="1" t="s">
        <v>3</v>
      </c>
      <c r="E16">
        <f t="shared" si="0"/>
        <v>1.6982979026265734</v>
      </c>
      <c r="F16">
        <f t="shared" si="1"/>
        <v>3.9460538970097963</v>
      </c>
      <c r="G16">
        <f t="shared" si="2"/>
        <v>3.9460538970097963</v>
      </c>
      <c r="I16" t="str">
        <f t="shared" si="3"/>
        <v>Схема 2</v>
      </c>
      <c r="T16">
        <f t="shared" si="4"/>
        <v>3.3965958052531469</v>
      </c>
      <c r="U16">
        <f t="shared" si="5"/>
        <v>7.8921077940195925</v>
      </c>
      <c r="V16">
        <f t="shared" si="6"/>
        <v>7.8921077940195925</v>
      </c>
    </row>
    <row r="17" spans="1:22" ht="14.25" customHeight="1" x14ac:dyDescent="0.2">
      <c r="A17" s="1">
        <v>1.5186347102164801</v>
      </c>
      <c r="B17" s="1">
        <v>3.48182254760715</v>
      </c>
      <c r="C17" s="1" t="s">
        <v>3</v>
      </c>
      <c r="E17">
        <f t="shared" si="0"/>
        <v>1.8243472012241668</v>
      </c>
      <c r="F17">
        <f t="shared" si="1"/>
        <v>2.8105305703300503</v>
      </c>
      <c r="G17">
        <f t="shared" si="2"/>
        <v>2.8105305703300503</v>
      </c>
      <c r="I17" t="str">
        <f t="shared" si="3"/>
        <v>Схема 2</v>
      </c>
      <c r="T17">
        <f t="shared" si="4"/>
        <v>3.6486944024483337</v>
      </c>
      <c r="U17">
        <f t="shared" si="5"/>
        <v>5.6210611406601005</v>
      </c>
      <c r="V17">
        <f t="shared" si="6"/>
        <v>5.6210611406601005</v>
      </c>
    </row>
    <row r="18" spans="1:22" ht="14.25" customHeight="1" x14ac:dyDescent="0.2">
      <c r="A18" s="1">
        <v>1.98920222020965</v>
      </c>
      <c r="B18" s="1">
        <v>1.15383125683527</v>
      </c>
      <c r="C18" s="1" t="s">
        <v>3</v>
      </c>
      <c r="E18">
        <f t="shared" si="0"/>
        <v>1.719102209963858</v>
      </c>
      <c r="F18">
        <f t="shared" si="1"/>
        <v>3.5134100817751439</v>
      </c>
      <c r="G18">
        <f t="shared" si="2"/>
        <v>3.5134100817751439</v>
      </c>
      <c r="I18" t="str">
        <f t="shared" si="3"/>
        <v>Схема 2</v>
      </c>
      <c r="T18">
        <f t="shared" si="4"/>
        <v>3.438204419927716</v>
      </c>
      <c r="U18">
        <f t="shared" si="5"/>
        <v>7.0268201635502878</v>
      </c>
      <c r="V18">
        <f t="shared" si="6"/>
        <v>7.0268201635502878</v>
      </c>
    </row>
    <row r="19" spans="1:22" ht="14.25" customHeight="1" x14ac:dyDescent="0.2">
      <c r="A19" s="1">
        <v>2.65803592968255</v>
      </c>
      <c r="B19" s="1">
        <v>1.0233250800231799</v>
      </c>
      <c r="C19" s="1" t="s">
        <v>3</v>
      </c>
      <c r="E19">
        <f t="shared" si="0"/>
        <v>1.8488992523600296</v>
      </c>
      <c r="F19">
        <f t="shared" si="1"/>
        <v>3.1469604869098982</v>
      </c>
      <c r="G19">
        <f t="shared" si="2"/>
        <v>3.1469604869098982</v>
      </c>
      <c r="I19" t="str">
        <f t="shared" si="3"/>
        <v>Схема 2</v>
      </c>
      <c r="T19">
        <f t="shared" si="4"/>
        <v>3.6977985047200592</v>
      </c>
      <c r="U19">
        <f t="shared" si="5"/>
        <v>6.2939209738197963</v>
      </c>
      <c r="V19">
        <f t="shared" si="6"/>
        <v>6.2939209738197963</v>
      </c>
    </row>
    <row r="20" spans="1:22" ht="14.25" customHeight="1" x14ac:dyDescent="0.2">
      <c r="A20" s="1">
        <v>2.1670908760038001</v>
      </c>
      <c r="B20" s="1">
        <v>0.432263900896179</v>
      </c>
      <c r="C20" s="1" t="s">
        <v>3</v>
      </c>
      <c r="E20">
        <f t="shared" si="0"/>
        <v>1.6192525159187818</v>
      </c>
      <c r="F20">
        <f t="shared" si="1"/>
        <v>2.7959394935948843</v>
      </c>
      <c r="G20">
        <f t="shared" si="2"/>
        <v>2.7959394935948843</v>
      </c>
      <c r="I20" t="str">
        <f t="shared" si="3"/>
        <v>Схема 2</v>
      </c>
      <c r="T20">
        <f t="shared" si="4"/>
        <v>3.2385050318375637</v>
      </c>
      <c r="U20">
        <f t="shared" si="5"/>
        <v>5.5918789871897685</v>
      </c>
      <c r="V20">
        <f t="shared" si="6"/>
        <v>5.5918789871897685</v>
      </c>
    </row>
    <row r="21" spans="1:22" ht="14.25" customHeight="1" x14ac:dyDescent="0.2">
      <c r="A21" s="1">
        <v>0.93745116088125502</v>
      </c>
      <c r="B21" s="1">
        <v>2.1574889886952899</v>
      </c>
      <c r="C21" s="1" t="s">
        <v>3</v>
      </c>
      <c r="E21">
        <f t="shared" si="0"/>
        <v>1.5927052018638603</v>
      </c>
      <c r="F21">
        <f t="shared" si="1"/>
        <v>3.2529245161038327</v>
      </c>
      <c r="G21">
        <f t="shared" si="2"/>
        <v>3.2529245161038327</v>
      </c>
      <c r="I21" t="str">
        <f t="shared" si="3"/>
        <v>Схема 2</v>
      </c>
      <c r="T21">
        <f t="shared" si="4"/>
        <v>3.1854104037277207</v>
      </c>
      <c r="U21">
        <f t="shared" si="5"/>
        <v>6.5058490322076654</v>
      </c>
      <c r="V21">
        <f t="shared" si="6"/>
        <v>6.5058490322076654</v>
      </c>
    </row>
    <row r="22" spans="1:22" ht="14.25" customHeight="1" x14ac:dyDescent="0.2">
      <c r="A22" s="1">
        <v>2.5907732639963199</v>
      </c>
      <c r="B22" s="1">
        <v>2.13709462495197</v>
      </c>
      <c r="C22" s="1" t="s">
        <v>3</v>
      </c>
      <c r="E22">
        <f t="shared" si="0"/>
        <v>2.0973106269915927</v>
      </c>
      <c r="F22">
        <f t="shared" si="1"/>
        <v>3.8366040197334752</v>
      </c>
      <c r="G22">
        <f t="shared" si="2"/>
        <v>3.8366040197334752</v>
      </c>
      <c r="I22" t="str">
        <f t="shared" si="3"/>
        <v>Схема 2</v>
      </c>
      <c r="T22">
        <f t="shared" si="4"/>
        <v>4.1946212539831853</v>
      </c>
      <c r="U22">
        <f t="shared" si="5"/>
        <v>7.6732080394669504</v>
      </c>
      <c r="V22">
        <f t="shared" si="6"/>
        <v>7.6732080394669504</v>
      </c>
    </row>
    <row r="23" spans="1:22" ht="14.25" customHeight="1" x14ac:dyDescent="0.2">
      <c r="A23" s="1">
        <v>1.9074813740894001</v>
      </c>
      <c r="B23" s="1">
        <v>1.7591170435285599</v>
      </c>
      <c r="C23" s="1" t="s">
        <v>3</v>
      </c>
      <c r="E23">
        <f t="shared" si="0"/>
        <v>1.8021748320964937</v>
      </c>
      <c r="F23">
        <f t="shared" si="1"/>
        <v>4.4286208284543234</v>
      </c>
      <c r="G23">
        <f t="shared" si="2"/>
        <v>4.4286208284543234</v>
      </c>
      <c r="I23" t="str">
        <f t="shared" si="3"/>
        <v>Схема 2</v>
      </c>
      <c r="T23">
        <f t="shared" si="4"/>
        <v>3.6043496641929873</v>
      </c>
      <c r="U23">
        <f t="shared" si="5"/>
        <v>8.8572416569086467</v>
      </c>
      <c r="V23">
        <f t="shared" si="6"/>
        <v>8.8572416569086467</v>
      </c>
    </row>
    <row r="24" spans="1:22" ht="14.25" customHeight="1" x14ac:dyDescent="0.2">
      <c r="A24" s="1">
        <v>0.81718240770605799</v>
      </c>
      <c r="B24" s="1">
        <v>1.4241246332842299</v>
      </c>
      <c r="C24" s="1" t="s">
        <v>3</v>
      </c>
      <c r="E24">
        <f t="shared" si="0"/>
        <v>1.4993389088856603</v>
      </c>
      <c r="F24">
        <f t="shared" si="1"/>
        <v>3.0160845894858048</v>
      </c>
      <c r="G24">
        <f t="shared" si="2"/>
        <v>3.0160845894858048</v>
      </c>
      <c r="I24" t="str">
        <f t="shared" si="3"/>
        <v>Схема 2</v>
      </c>
      <c r="T24">
        <f t="shared" si="4"/>
        <v>2.9986778177713207</v>
      </c>
      <c r="U24">
        <f t="shared" si="5"/>
        <v>6.0321691789716096</v>
      </c>
      <c r="V24">
        <f t="shared" si="6"/>
        <v>6.0321691789716096</v>
      </c>
    </row>
    <row r="25" spans="1:22" ht="14.25" customHeight="1" x14ac:dyDescent="0.2">
      <c r="A25" s="1">
        <v>1.63148898323217</v>
      </c>
      <c r="B25" s="1">
        <v>2.8456977809751298</v>
      </c>
      <c r="C25" s="1" t="s">
        <v>3</v>
      </c>
      <c r="E25">
        <f t="shared" si="0"/>
        <v>1.841122620485947</v>
      </c>
      <c r="F25">
        <f t="shared" si="1"/>
        <v>3.4217286984567044</v>
      </c>
      <c r="G25">
        <f t="shared" si="2"/>
        <v>3.4217286984567044</v>
      </c>
      <c r="I25" t="str">
        <f t="shared" si="3"/>
        <v>Схема 2</v>
      </c>
      <c r="T25">
        <f t="shared" si="4"/>
        <v>3.682245240971894</v>
      </c>
      <c r="U25">
        <f t="shared" si="5"/>
        <v>6.8434573969134087</v>
      </c>
      <c r="V25">
        <f t="shared" si="6"/>
        <v>6.8434573969134087</v>
      </c>
    </row>
    <row r="26" spans="1:22" ht="14.25" customHeight="1" x14ac:dyDescent="0.2">
      <c r="A26" s="1">
        <v>2.2748946316547598</v>
      </c>
      <c r="B26" s="1">
        <v>0.58956787570981195</v>
      </c>
      <c r="C26" s="1" t="s">
        <v>3</v>
      </c>
      <c r="E26">
        <f t="shared" si="0"/>
        <v>1.6702630381873216</v>
      </c>
      <c r="F26">
        <f t="shared" si="1"/>
        <v>2.9095386073545639</v>
      </c>
      <c r="G26">
        <f t="shared" si="2"/>
        <v>2.9095386073545639</v>
      </c>
      <c r="I26" t="str">
        <f t="shared" si="3"/>
        <v>Схема 2</v>
      </c>
      <c r="T26">
        <f t="shared" si="4"/>
        <v>3.3405260763746432</v>
      </c>
      <c r="U26">
        <f t="shared" si="5"/>
        <v>5.8190772147091279</v>
      </c>
      <c r="V26">
        <f t="shared" si="6"/>
        <v>5.8190772147091279</v>
      </c>
    </row>
    <row r="27" spans="1:22" ht="14.25" customHeight="1" x14ac:dyDescent="0.2">
      <c r="A27" s="1">
        <v>2.2592671755158298</v>
      </c>
      <c r="B27" s="1">
        <v>1.6919341756669399</v>
      </c>
      <c r="C27" s="1" t="s">
        <v>3</v>
      </c>
      <c r="E27">
        <f t="shared" si="0"/>
        <v>1.8927204394549093</v>
      </c>
      <c r="F27">
        <f t="shared" si="1"/>
        <v>4.162077504372844</v>
      </c>
      <c r="G27">
        <f t="shared" si="2"/>
        <v>4.162077504372844</v>
      </c>
      <c r="I27" t="str">
        <f t="shared" si="3"/>
        <v>Схема 2</v>
      </c>
      <c r="T27">
        <f t="shared" si="4"/>
        <v>3.7854408789098186</v>
      </c>
      <c r="U27">
        <f t="shared" si="5"/>
        <v>8.3241550087456879</v>
      </c>
      <c r="V27">
        <f t="shared" si="6"/>
        <v>8.3241550087456879</v>
      </c>
    </row>
    <row r="28" spans="1:22" ht="14.25" customHeight="1" x14ac:dyDescent="0.2">
      <c r="A28" s="1">
        <v>1.45846239975523</v>
      </c>
      <c r="B28" s="1">
        <v>2.4893410310726898</v>
      </c>
      <c r="C28" s="1" t="s">
        <v>3</v>
      </c>
      <c r="E28">
        <f t="shared" si="0"/>
        <v>1.7596579094532514</v>
      </c>
      <c r="F28">
        <f t="shared" si="1"/>
        <v>3.6631712972855635</v>
      </c>
      <c r="G28">
        <f t="shared" si="2"/>
        <v>3.6631712972855635</v>
      </c>
      <c r="I28" t="str">
        <f t="shared" si="3"/>
        <v>Схема 2</v>
      </c>
      <c r="T28">
        <f t="shared" si="4"/>
        <v>3.5193158189065028</v>
      </c>
      <c r="U28">
        <f t="shared" si="5"/>
        <v>7.3263425945711269</v>
      </c>
      <c r="V28">
        <f t="shared" si="6"/>
        <v>7.3263425945711269</v>
      </c>
    </row>
    <row r="29" spans="1:22" ht="14.25" customHeight="1" x14ac:dyDescent="0.2">
      <c r="A29" s="1">
        <v>2.82479961799676</v>
      </c>
      <c r="B29" s="1">
        <v>2.7450240952929499</v>
      </c>
      <c r="C29" s="1" t="s">
        <v>3</v>
      </c>
      <c r="E29">
        <f t="shared" si="0"/>
        <v>2.324232554216239</v>
      </c>
      <c r="F29">
        <f t="shared" si="1"/>
        <v>3.2139197283788326</v>
      </c>
      <c r="G29">
        <f t="shared" si="2"/>
        <v>3.2139197283788326</v>
      </c>
      <c r="I29" t="str">
        <f t="shared" si="3"/>
        <v>Схема 2</v>
      </c>
      <c r="T29">
        <f t="shared" si="4"/>
        <v>4.648465108432478</v>
      </c>
      <c r="U29">
        <f t="shared" si="5"/>
        <v>6.4278394567576651</v>
      </c>
      <c r="V29">
        <f t="shared" si="6"/>
        <v>6.4278394567576651</v>
      </c>
    </row>
    <row r="30" spans="1:22" ht="14.25" customHeight="1" x14ac:dyDescent="0.2">
      <c r="A30" s="1">
        <v>1.3286259814218799</v>
      </c>
      <c r="B30" s="1">
        <v>1.75263009931902</v>
      </c>
      <c r="C30" s="1" t="s">
        <v>3</v>
      </c>
      <c r="E30">
        <f t="shared" si="0"/>
        <v>1.6485350531216412</v>
      </c>
      <c r="F30">
        <f t="shared" si="1"/>
        <v>3.6825680955279667</v>
      </c>
      <c r="G30">
        <f t="shared" si="2"/>
        <v>3.6825680955279667</v>
      </c>
      <c r="I30" t="str">
        <f t="shared" si="3"/>
        <v>Схема 2</v>
      </c>
      <c r="T30">
        <f t="shared" si="4"/>
        <v>3.2970701062432823</v>
      </c>
      <c r="U30">
        <f t="shared" si="5"/>
        <v>7.3651361910559334</v>
      </c>
      <c r="V30">
        <f t="shared" si="6"/>
        <v>7.3651361910559334</v>
      </c>
    </row>
    <row r="31" spans="1:22" ht="14.25" customHeight="1" x14ac:dyDescent="0.2">
      <c r="A31" s="1">
        <v>2.2650107451228498</v>
      </c>
      <c r="B31" s="1">
        <v>2.7804361016978798</v>
      </c>
      <c r="C31" s="1" t="s">
        <v>3</v>
      </c>
      <c r="E31">
        <f t="shared" si="0"/>
        <v>2.0712241528755464</v>
      </c>
      <c r="F31">
        <f t="shared" si="1"/>
        <v>3.5408214887925649</v>
      </c>
      <c r="G31">
        <f t="shared" si="2"/>
        <v>3.5408214887925649</v>
      </c>
      <c r="I31" t="str">
        <f t="shared" si="3"/>
        <v>Схема 2</v>
      </c>
      <c r="T31">
        <f t="shared" si="4"/>
        <v>4.1424483057510928</v>
      </c>
      <c r="U31">
        <f t="shared" si="5"/>
        <v>7.0816429775851297</v>
      </c>
      <c r="V31">
        <f t="shared" si="6"/>
        <v>7.0816429775851297</v>
      </c>
    </row>
    <row r="32" spans="1:22" ht="14.25" customHeight="1" x14ac:dyDescent="0.2">
      <c r="A32" s="1">
        <v>1.6166606097237599</v>
      </c>
      <c r="B32" s="1">
        <v>1.85147281866894</v>
      </c>
      <c r="C32" s="1" t="s">
        <v>3</v>
      </c>
      <c r="E32">
        <f t="shared" si="0"/>
        <v>1.7350290254908651</v>
      </c>
      <c r="F32">
        <f t="shared" si="1"/>
        <v>4.1474715758491181</v>
      </c>
      <c r="G32">
        <f t="shared" si="2"/>
        <v>4.1474715758491181</v>
      </c>
      <c r="I32" t="str">
        <f t="shared" si="3"/>
        <v>Схема 2</v>
      </c>
      <c r="T32">
        <f t="shared" si="4"/>
        <v>3.4700580509817303</v>
      </c>
      <c r="U32">
        <f t="shared" si="5"/>
        <v>8.2949431516982362</v>
      </c>
      <c r="V32">
        <f t="shared" si="6"/>
        <v>8.2949431516982362</v>
      </c>
    </row>
    <row r="33" spans="1:22" ht="14.25" customHeight="1" x14ac:dyDescent="0.2">
      <c r="A33" s="1">
        <v>1.1149320207951701</v>
      </c>
      <c r="B33" s="1">
        <v>1.0430347007354599</v>
      </c>
      <c r="C33" s="1" t="s">
        <v>3</v>
      </c>
      <c r="E33">
        <f t="shared" si="0"/>
        <v>1.5158899535766868</v>
      </c>
      <c r="F33">
        <f t="shared" si="1"/>
        <v>3.0270869727615262</v>
      </c>
      <c r="G33">
        <f t="shared" si="2"/>
        <v>3.0270869727615262</v>
      </c>
      <c r="I33" t="str">
        <f t="shared" si="3"/>
        <v>Схема 2</v>
      </c>
      <c r="T33">
        <f t="shared" si="4"/>
        <v>3.0317799071533735</v>
      </c>
      <c r="U33">
        <f t="shared" si="5"/>
        <v>6.0541739455230523</v>
      </c>
      <c r="V33">
        <f t="shared" si="6"/>
        <v>6.0541739455230523</v>
      </c>
    </row>
    <row r="34" spans="1:22" ht="14.25" customHeight="1" x14ac:dyDescent="0.2">
      <c r="A34" s="1">
        <v>2.6500206579153498</v>
      </c>
      <c r="B34" s="1">
        <v>3.0849920228566501</v>
      </c>
      <c r="C34" s="1" t="s">
        <v>3</v>
      </c>
      <c r="E34">
        <f t="shared" si="0"/>
        <v>2.2798032958736192</v>
      </c>
      <c r="F34">
        <f t="shared" si="1"/>
        <v>3.0629690104568525</v>
      </c>
      <c r="G34">
        <f t="shared" si="2"/>
        <v>3.0629690104568525</v>
      </c>
      <c r="I34" t="str">
        <f t="shared" si="3"/>
        <v>Схема 2</v>
      </c>
      <c r="T34">
        <f t="shared" si="4"/>
        <v>4.5596065917472384</v>
      </c>
      <c r="U34">
        <f t="shared" si="5"/>
        <v>6.1259380209137051</v>
      </c>
      <c r="V34">
        <f t="shared" si="6"/>
        <v>6.1259380209137051</v>
      </c>
    </row>
    <row r="35" spans="1:22" ht="14.25" customHeight="1" x14ac:dyDescent="0.2">
      <c r="A35" s="1">
        <v>1.9423919027357299</v>
      </c>
      <c r="B35" s="1">
        <v>2.8028263183136102</v>
      </c>
      <c r="C35" s="1" t="s">
        <v>3</v>
      </c>
      <c r="E35">
        <f t="shared" si="0"/>
        <v>1.9470089229607457</v>
      </c>
      <c r="F35">
        <f t="shared" si="1"/>
        <v>3.5652015070665022</v>
      </c>
      <c r="G35">
        <f t="shared" si="2"/>
        <v>3.5652015070665022</v>
      </c>
      <c r="I35" t="str">
        <f t="shared" si="3"/>
        <v>Схема 2</v>
      </c>
      <c r="T35">
        <f t="shared" si="4"/>
        <v>3.8940178459214914</v>
      </c>
      <c r="U35">
        <f t="shared" si="5"/>
        <v>7.1304030141330044</v>
      </c>
      <c r="V35">
        <f t="shared" si="6"/>
        <v>7.1304030141330044</v>
      </c>
    </row>
    <row r="36" spans="1:22" ht="14.25" customHeight="1" x14ac:dyDescent="0.2">
      <c r="A36" s="1">
        <v>2.2893088200381002</v>
      </c>
      <c r="B36" s="1">
        <v>1.4839041963159001</v>
      </c>
      <c r="C36" s="1" t="s">
        <v>3</v>
      </c>
      <c r="E36">
        <f t="shared" si="0"/>
        <v>1.8593451668756769</v>
      </c>
      <c r="F36">
        <f t="shared" si="1"/>
        <v>3.8585397383764093</v>
      </c>
      <c r="G36">
        <f t="shared" si="2"/>
        <v>3.8585397383764093</v>
      </c>
      <c r="I36" t="str">
        <f t="shared" si="3"/>
        <v>Схема 2</v>
      </c>
      <c r="T36">
        <f t="shared" si="4"/>
        <v>3.7186903337513537</v>
      </c>
      <c r="U36">
        <f t="shared" si="5"/>
        <v>7.7170794767528186</v>
      </c>
      <c r="V36">
        <f t="shared" si="6"/>
        <v>7.7170794767528186</v>
      </c>
    </row>
    <row r="37" spans="1:22" ht="14.25" customHeight="1" x14ac:dyDescent="0.2">
      <c r="A37" s="1">
        <v>2.2891164844067302</v>
      </c>
      <c r="B37" s="1">
        <v>3.2304292531727699</v>
      </c>
      <c r="C37" s="1" t="s">
        <v>3</v>
      </c>
      <c r="E37">
        <f t="shared" si="0"/>
        <v>2.1167364816010474</v>
      </c>
      <c r="F37">
        <f t="shared" si="1"/>
        <v>3.0637817484382506</v>
      </c>
      <c r="G37">
        <f t="shared" si="2"/>
        <v>3.0637817484382506</v>
      </c>
      <c r="I37" t="str">
        <f t="shared" si="3"/>
        <v>Схема 2</v>
      </c>
      <c r="T37">
        <f t="shared" si="4"/>
        <v>4.2334729632020949</v>
      </c>
      <c r="U37">
        <f t="shared" si="5"/>
        <v>6.1275634968765011</v>
      </c>
      <c r="V37">
        <f t="shared" si="6"/>
        <v>6.1275634968765011</v>
      </c>
    </row>
    <row r="38" spans="1:22" ht="14.25" customHeight="1" x14ac:dyDescent="0.2">
      <c r="A38" s="1">
        <v>1.9713391687120301</v>
      </c>
      <c r="B38" s="1">
        <v>3.2517149246511998</v>
      </c>
      <c r="C38" s="1" t="s">
        <v>3</v>
      </c>
      <c r="E38">
        <f t="shared" si="0"/>
        <v>1.9845913119207612</v>
      </c>
      <c r="F38">
        <f t="shared" si="1"/>
        <v>3.0749900825387462</v>
      </c>
      <c r="G38">
        <f t="shared" si="2"/>
        <v>3.0749900825387462</v>
      </c>
      <c r="I38" t="str">
        <f t="shared" si="3"/>
        <v>Схема 2</v>
      </c>
      <c r="T38">
        <f t="shared" si="4"/>
        <v>3.9691826238415224</v>
      </c>
      <c r="U38">
        <f t="shared" si="5"/>
        <v>6.1499801650774923</v>
      </c>
      <c r="V38">
        <f t="shared" si="6"/>
        <v>6.1499801650774923</v>
      </c>
    </row>
    <row r="39" spans="1:22" ht="14.25" customHeight="1" x14ac:dyDescent="0.2">
      <c r="A39" s="1">
        <v>-9.5796083271795604E-2</v>
      </c>
      <c r="B39" s="1">
        <v>2.6575220035001701</v>
      </c>
      <c r="C39" s="1" t="s">
        <v>3</v>
      </c>
      <c r="E39">
        <f t="shared" si="0"/>
        <v>1.3956794108624226</v>
      </c>
      <c r="F39">
        <f t="shared" si="1"/>
        <v>2.3829272846169829</v>
      </c>
      <c r="G39">
        <f t="shared" si="2"/>
        <v>2.3829272846169829</v>
      </c>
      <c r="I39" t="str">
        <f t="shared" si="3"/>
        <v>Схема 2</v>
      </c>
      <c r="T39">
        <f t="shared" si="4"/>
        <v>2.7913588217248453</v>
      </c>
      <c r="U39">
        <f t="shared" si="5"/>
        <v>4.7658545692339658</v>
      </c>
      <c r="V39">
        <f t="shared" si="6"/>
        <v>4.7658545692339658</v>
      </c>
    </row>
    <row r="40" spans="1:22" ht="14.25" customHeight="1" x14ac:dyDescent="0.2">
      <c r="A40" s="1">
        <v>2.06963765459053</v>
      </c>
      <c r="B40" s="1">
        <v>1.7607941196273</v>
      </c>
      <c r="C40" s="1" t="s">
        <v>3</v>
      </c>
      <c r="E40">
        <f t="shared" si="0"/>
        <v>1.8492430425289064</v>
      </c>
      <c r="F40">
        <f t="shared" si="1"/>
        <v>4.4461513317184709</v>
      </c>
      <c r="G40">
        <f t="shared" si="2"/>
        <v>4.4461513317184709</v>
      </c>
      <c r="I40" t="str">
        <f t="shared" si="3"/>
        <v>Схема 2</v>
      </c>
      <c r="T40">
        <f t="shared" si="4"/>
        <v>3.6984860850578127</v>
      </c>
      <c r="U40">
        <f t="shared" si="5"/>
        <v>8.8923026634369418</v>
      </c>
      <c r="V40">
        <f t="shared" si="6"/>
        <v>8.8923026634369418</v>
      </c>
    </row>
    <row r="41" spans="1:22" ht="14.25" customHeight="1" x14ac:dyDescent="0.2">
      <c r="A41" s="1">
        <v>2.0734086212284</v>
      </c>
      <c r="B41" s="1">
        <v>0.40994486831928501</v>
      </c>
      <c r="C41" s="1" t="s">
        <v>3</v>
      </c>
      <c r="E41">
        <f t="shared" si="0"/>
        <v>1.5984702214889064</v>
      </c>
      <c r="F41">
        <f t="shared" si="1"/>
        <v>2.7841590934613896</v>
      </c>
      <c r="G41">
        <f t="shared" si="2"/>
        <v>2.7841590934613896</v>
      </c>
      <c r="I41" t="str">
        <f t="shared" si="3"/>
        <v>Схема 2</v>
      </c>
      <c r="T41">
        <f t="shared" si="4"/>
        <v>3.1969404429778128</v>
      </c>
      <c r="U41">
        <f t="shared" si="5"/>
        <v>5.5683181869227791</v>
      </c>
      <c r="V41">
        <f t="shared" si="6"/>
        <v>5.5683181869227791</v>
      </c>
    </row>
    <row r="42" spans="1:22" ht="14.25" customHeight="1" x14ac:dyDescent="0.2">
      <c r="A42" s="1">
        <v>1.8242624897299899</v>
      </c>
      <c r="B42" s="1">
        <v>2.2856900572093899</v>
      </c>
      <c r="C42" s="1" t="s">
        <v>3</v>
      </c>
      <c r="E42">
        <f t="shared" si="0"/>
        <v>1.8518590449093164</v>
      </c>
      <c r="F42">
        <f t="shared" si="1"/>
        <v>4.2818962493999377</v>
      </c>
      <c r="G42">
        <f t="shared" si="2"/>
        <v>4.2818962493999377</v>
      </c>
      <c r="I42" t="str">
        <f t="shared" si="3"/>
        <v>Схема 2</v>
      </c>
      <c r="T42">
        <f t="shared" si="4"/>
        <v>3.7037180898186328</v>
      </c>
      <c r="U42">
        <f t="shared" si="5"/>
        <v>8.5637924987998755</v>
      </c>
      <c r="V42">
        <f t="shared" si="6"/>
        <v>8.5637924987998755</v>
      </c>
    </row>
    <row r="43" spans="1:22" ht="14.25" customHeight="1" x14ac:dyDescent="0.2">
      <c r="A43" s="1">
        <v>3.1823152357932099</v>
      </c>
      <c r="B43" s="1">
        <v>1.5853838253810799</v>
      </c>
      <c r="C43" s="1" t="s">
        <v>3</v>
      </c>
      <c r="E43">
        <f t="shared" si="0"/>
        <v>2.1551607141864619</v>
      </c>
      <c r="F43">
        <f t="shared" si="1"/>
        <v>3.0741733703353802</v>
      </c>
      <c r="G43">
        <f t="shared" si="2"/>
        <v>3.0741733703353802</v>
      </c>
      <c r="I43" t="str">
        <f t="shared" si="3"/>
        <v>Схема 2</v>
      </c>
      <c r="T43">
        <f t="shared" si="4"/>
        <v>4.3103214283729239</v>
      </c>
      <c r="U43">
        <f t="shared" si="5"/>
        <v>6.1483467406707604</v>
      </c>
      <c r="V43">
        <f t="shared" si="6"/>
        <v>6.1483467406707604</v>
      </c>
    </row>
    <row r="44" spans="1:22" ht="14.25" customHeight="1" x14ac:dyDescent="0.2">
      <c r="A44" s="1">
        <v>1.3532051176854401</v>
      </c>
      <c r="B44" s="1">
        <v>1.59859436513237</v>
      </c>
      <c r="C44" s="1" t="s">
        <v>3</v>
      </c>
      <c r="E44">
        <f t="shared" si="0"/>
        <v>1.6359332488179619</v>
      </c>
      <c r="F44">
        <f t="shared" si="1"/>
        <v>3.6215753128665349</v>
      </c>
      <c r="G44">
        <f t="shared" si="2"/>
        <v>3.6215753128665349</v>
      </c>
      <c r="I44" t="str">
        <f t="shared" si="3"/>
        <v>Схема 2</v>
      </c>
      <c r="T44">
        <f t="shared" si="4"/>
        <v>3.2718664976359237</v>
      </c>
      <c r="U44">
        <f t="shared" si="5"/>
        <v>7.2431506257330698</v>
      </c>
      <c r="V44">
        <f t="shared" si="6"/>
        <v>7.2431506257330698</v>
      </c>
    </row>
    <row r="45" spans="1:22" ht="14.25" customHeight="1" x14ac:dyDescent="0.2">
      <c r="A45" s="1">
        <v>2.7323216941616502</v>
      </c>
      <c r="B45" s="1">
        <v>2.2630008877277401</v>
      </c>
      <c r="C45" s="1" t="s">
        <v>3</v>
      </c>
      <c r="E45">
        <f t="shared" si="0"/>
        <v>2.1819176421478543</v>
      </c>
      <c r="F45">
        <f t="shared" si="1"/>
        <v>3.5995616996901894</v>
      </c>
      <c r="G45">
        <f t="shared" si="2"/>
        <v>3.5995616996901894</v>
      </c>
      <c r="I45" t="str">
        <f t="shared" si="3"/>
        <v>Схема 2</v>
      </c>
      <c r="T45">
        <f t="shared" si="4"/>
        <v>4.3638352842957087</v>
      </c>
      <c r="U45">
        <f t="shared" si="5"/>
        <v>7.1991233993803787</v>
      </c>
      <c r="V45">
        <f t="shared" si="6"/>
        <v>7.1991233993803787</v>
      </c>
    </row>
    <row r="46" spans="1:22" ht="14.25" customHeight="1" x14ac:dyDescent="0.2">
      <c r="A46" s="1">
        <v>1.5761918369863599</v>
      </c>
      <c r="B46" s="1">
        <v>2.4106139464906802</v>
      </c>
      <c r="C46" s="1" t="s">
        <v>3</v>
      </c>
      <c r="E46">
        <f t="shared" si="0"/>
        <v>1.7879681153162394</v>
      </c>
      <c r="F46">
        <f t="shared" si="1"/>
        <v>3.8608558515523623</v>
      </c>
      <c r="G46">
        <f t="shared" si="2"/>
        <v>3.8608558515523623</v>
      </c>
      <c r="I46" t="str">
        <f t="shared" si="3"/>
        <v>Схема 2</v>
      </c>
      <c r="T46">
        <f t="shared" si="4"/>
        <v>3.5759362306324789</v>
      </c>
      <c r="U46">
        <f t="shared" si="5"/>
        <v>7.7217117031047247</v>
      </c>
      <c r="V46">
        <f t="shared" si="6"/>
        <v>7.7217117031047247</v>
      </c>
    </row>
    <row r="47" spans="1:22" ht="14.25" customHeight="1" x14ac:dyDescent="0.2">
      <c r="A47" s="1">
        <v>2.07766203947843</v>
      </c>
      <c r="B47" s="1">
        <v>2.77491599242631</v>
      </c>
      <c r="C47" s="1" t="s">
        <v>3</v>
      </c>
      <c r="E47">
        <f t="shared" si="0"/>
        <v>1.9956304924205568</v>
      </c>
      <c r="F47">
        <f t="shared" si="1"/>
        <v>3.598678391441088</v>
      </c>
      <c r="G47">
        <f t="shared" si="2"/>
        <v>3.598678391441088</v>
      </c>
      <c r="I47" t="str">
        <f t="shared" si="3"/>
        <v>Схема 2</v>
      </c>
      <c r="T47">
        <f t="shared" si="4"/>
        <v>3.9912609848411136</v>
      </c>
      <c r="U47">
        <f t="shared" si="5"/>
        <v>7.1973567828821761</v>
      </c>
      <c r="V47">
        <f t="shared" si="6"/>
        <v>7.1973567828821761</v>
      </c>
    </row>
    <row r="48" spans="1:22" ht="14.25" customHeight="1" x14ac:dyDescent="0.2">
      <c r="A48" s="1">
        <v>1.43835752489811</v>
      </c>
      <c r="B48" s="1">
        <v>1.73787028272178</v>
      </c>
      <c r="C48" s="1" t="s">
        <v>3</v>
      </c>
      <c r="E48">
        <f t="shared" si="0"/>
        <v>1.674000628163832</v>
      </c>
      <c r="F48">
        <f t="shared" si="1"/>
        <v>3.8170826660645942</v>
      </c>
      <c r="G48">
        <f t="shared" si="2"/>
        <v>3.8170826660645942</v>
      </c>
      <c r="I48" t="str">
        <f t="shared" si="3"/>
        <v>Схема 2</v>
      </c>
      <c r="T48">
        <f t="shared" si="4"/>
        <v>3.348001256327664</v>
      </c>
      <c r="U48">
        <f t="shared" si="5"/>
        <v>7.6341653321291885</v>
      </c>
      <c r="V48">
        <f t="shared" si="6"/>
        <v>7.6341653321291885</v>
      </c>
    </row>
    <row r="49" spans="1:22" ht="14.25" customHeight="1" x14ac:dyDescent="0.2">
      <c r="A49" s="1">
        <v>1.6863134774942701</v>
      </c>
      <c r="B49" s="1">
        <v>0.82918804149430503</v>
      </c>
      <c r="C49" s="1" t="s">
        <v>3</v>
      </c>
      <c r="E49">
        <f t="shared" si="0"/>
        <v>1.5984589027422835</v>
      </c>
      <c r="F49">
        <f t="shared" si="1"/>
        <v>3.1132227221736248</v>
      </c>
      <c r="G49">
        <f t="shared" si="2"/>
        <v>3.1132227221736248</v>
      </c>
      <c r="I49" t="str">
        <f t="shared" si="3"/>
        <v>Схема 2</v>
      </c>
      <c r="T49">
        <f t="shared" si="4"/>
        <v>3.1969178054845671</v>
      </c>
      <c r="U49">
        <f t="shared" si="5"/>
        <v>6.2264454443472497</v>
      </c>
      <c r="V49">
        <f t="shared" si="6"/>
        <v>6.2264454443472497</v>
      </c>
    </row>
    <row r="50" spans="1:22" ht="14.25" customHeight="1" x14ac:dyDescent="0.2">
      <c r="A50" s="1">
        <v>2.2368962216516599</v>
      </c>
      <c r="B50" s="1">
        <v>2.20884421774391</v>
      </c>
      <c r="C50" s="1" t="s">
        <v>3</v>
      </c>
      <c r="E50">
        <f t="shared" si="0"/>
        <v>1.980241363865056</v>
      </c>
      <c r="F50">
        <f t="shared" si="1"/>
        <v>4.3181442197174631</v>
      </c>
      <c r="G50">
        <f t="shared" si="2"/>
        <v>4.3181442197174631</v>
      </c>
      <c r="I50" t="str">
        <f t="shared" si="3"/>
        <v>Схема 2</v>
      </c>
      <c r="T50">
        <f t="shared" si="4"/>
        <v>3.960482727730112</v>
      </c>
      <c r="U50">
        <f t="shared" si="5"/>
        <v>8.6362884394349262</v>
      </c>
      <c r="V50">
        <f t="shared" si="6"/>
        <v>8.6362884394349262</v>
      </c>
    </row>
    <row r="51" spans="1:22" ht="14.25" customHeight="1" x14ac:dyDescent="0.2">
      <c r="A51" s="1">
        <v>2.0040907653139599</v>
      </c>
      <c r="B51" s="1">
        <v>1.8123302932998799</v>
      </c>
      <c r="C51" s="1" t="s">
        <v>3</v>
      </c>
      <c r="E51">
        <f t="shared" si="0"/>
        <v>1.8387217045502924</v>
      </c>
      <c r="F51">
        <f t="shared" si="1"/>
        <v>4.5709808012543167</v>
      </c>
      <c r="G51">
        <f t="shared" si="2"/>
        <v>4.5709808012543167</v>
      </c>
      <c r="I51" t="str">
        <f t="shared" si="3"/>
        <v>Схема 2</v>
      </c>
      <c r="T51">
        <f t="shared" si="4"/>
        <v>3.6774434091005848</v>
      </c>
      <c r="U51">
        <f t="shared" si="5"/>
        <v>9.1419616025086334</v>
      </c>
      <c r="V51">
        <f t="shared" si="6"/>
        <v>9.1419616025086334</v>
      </c>
    </row>
    <row r="52" spans="1:22" ht="14.25" customHeight="1" x14ac:dyDescent="0.2">
      <c r="A52" s="1">
        <v>0.86770340635966803</v>
      </c>
      <c r="B52" s="1">
        <v>1.66348374178771</v>
      </c>
      <c r="C52" s="1" t="s">
        <v>3</v>
      </c>
      <c r="E52">
        <f t="shared" si="0"/>
        <v>1.5332672428085852</v>
      </c>
      <c r="F52">
        <f t="shared" si="1"/>
        <v>3.1434238188585462</v>
      </c>
      <c r="G52">
        <f t="shared" si="2"/>
        <v>3.1434238188585462</v>
      </c>
      <c r="I52" t="str">
        <f t="shared" si="3"/>
        <v>Схема 2</v>
      </c>
      <c r="T52">
        <f t="shared" si="4"/>
        <v>3.0665344856171703</v>
      </c>
      <c r="U52">
        <f t="shared" si="5"/>
        <v>6.2868476377170923</v>
      </c>
      <c r="V52">
        <f t="shared" si="6"/>
        <v>6.2868476377170923</v>
      </c>
    </row>
    <row r="53" spans="1:22" ht="14.25" customHeight="1" x14ac:dyDescent="0.2">
      <c r="A53" s="1">
        <v>1.72582838677858</v>
      </c>
      <c r="B53" s="1">
        <v>1.3581781846226999</v>
      </c>
      <c r="C53" s="1" t="s">
        <v>3</v>
      </c>
      <c r="E53">
        <f t="shared" si="0"/>
        <v>1.6913339640933378</v>
      </c>
      <c r="F53">
        <f t="shared" si="1"/>
        <v>3.7065463419354838</v>
      </c>
      <c r="G53">
        <f t="shared" si="2"/>
        <v>3.7065463419354838</v>
      </c>
      <c r="I53" t="str">
        <f t="shared" si="3"/>
        <v>Схема 2</v>
      </c>
      <c r="T53">
        <f t="shared" si="4"/>
        <v>3.3826679281866756</v>
      </c>
      <c r="U53">
        <f t="shared" si="5"/>
        <v>7.4130926838709676</v>
      </c>
      <c r="V53">
        <f t="shared" si="6"/>
        <v>7.4130926838709676</v>
      </c>
    </row>
    <row r="54" spans="1:22" ht="14.25" customHeight="1" x14ac:dyDescent="0.2">
      <c r="A54" s="1">
        <v>1.8709714306671901</v>
      </c>
      <c r="B54" s="1">
        <v>2.3232406854516299</v>
      </c>
      <c r="C54" s="1" t="s">
        <v>3</v>
      </c>
      <c r="E54">
        <f t="shared" si="0"/>
        <v>1.8716112070311763</v>
      </c>
      <c r="F54">
        <f t="shared" si="1"/>
        <v>4.2588684384669397</v>
      </c>
      <c r="G54">
        <f t="shared" si="2"/>
        <v>4.2588684384669397</v>
      </c>
      <c r="I54" t="str">
        <f t="shared" si="3"/>
        <v>Схема 2</v>
      </c>
      <c r="T54">
        <f t="shared" si="4"/>
        <v>3.7432224140623527</v>
      </c>
      <c r="U54">
        <f t="shared" si="5"/>
        <v>8.5177368769338795</v>
      </c>
      <c r="V54">
        <f t="shared" si="6"/>
        <v>8.5177368769338795</v>
      </c>
    </row>
    <row r="55" spans="1:22" ht="14.25" customHeight="1" x14ac:dyDescent="0.2">
      <c r="A55" s="1">
        <v>3.5089487209684198</v>
      </c>
      <c r="B55" s="1">
        <v>2.1396622502654701</v>
      </c>
      <c r="C55" s="1" t="s">
        <v>3</v>
      </c>
      <c r="E55">
        <f t="shared" si="0"/>
        <v>2.4885811698478433</v>
      </c>
      <c r="F55">
        <f t="shared" si="1"/>
        <v>2.8446279351638535</v>
      </c>
      <c r="G55">
        <f t="shared" si="2"/>
        <v>2.8446279351638535</v>
      </c>
      <c r="I55" t="str">
        <f t="shared" si="3"/>
        <v>Схема 2</v>
      </c>
      <c r="T55">
        <f t="shared" si="4"/>
        <v>4.9771623396956866</v>
      </c>
      <c r="U55">
        <f t="shared" si="5"/>
        <v>5.689255870327707</v>
      </c>
      <c r="V55">
        <f t="shared" si="6"/>
        <v>5.689255870327707</v>
      </c>
    </row>
    <row r="56" spans="1:22" ht="14.25" customHeight="1" x14ac:dyDescent="0.2">
      <c r="A56" s="1">
        <v>2.2060403125782102</v>
      </c>
      <c r="B56" s="1">
        <v>1.94044326738706</v>
      </c>
      <c r="C56" s="1" t="s">
        <v>3</v>
      </c>
      <c r="E56">
        <f t="shared" si="0"/>
        <v>1.9231677721335378</v>
      </c>
      <c r="F56">
        <f t="shared" si="1"/>
        <v>4.5157425851022941</v>
      </c>
      <c r="G56">
        <f t="shared" si="2"/>
        <v>4.5157425851022941</v>
      </c>
      <c r="I56" t="str">
        <f t="shared" si="3"/>
        <v>Схема 2</v>
      </c>
      <c r="T56">
        <f t="shared" si="4"/>
        <v>3.8463355442670757</v>
      </c>
      <c r="U56">
        <f t="shared" si="5"/>
        <v>9.0314851702045882</v>
      </c>
      <c r="V56">
        <f t="shared" si="6"/>
        <v>9.0314851702045882</v>
      </c>
    </row>
    <row r="57" spans="1:22" ht="14.25" customHeight="1" x14ac:dyDescent="0.2">
      <c r="A57" s="1">
        <v>0.464983027760766</v>
      </c>
      <c r="B57" s="1">
        <v>1.97878889964062</v>
      </c>
      <c r="C57" s="1" t="s">
        <v>3</v>
      </c>
      <c r="E57">
        <f t="shared" si="0"/>
        <v>1.4741972858100973</v>
      </c>
      <c r="F57">
        <f t="shared" si="1"/>
        <v>2.8287234690452636</v>
      </c>
      <c r="G57">
        <f t="shared" si="2"/>
        <v>2.8287234690452636</v>
      </c>
      <c r="I57" t="str">
        <f t="shared" si="3"/>
        <v>Схема 2</v>
      </c>
      <c r="T57">
        <f t="shared" si="4"/>
        <v>2.9483945716201947</v>
      </c>
      <c r="U57">
        <f t="shared" si="5"/>
        <v>5.6574469380905272</v>
      </c>
      <c r="V57">
        <f t="shared" si="6"/>
        <v>5.6574469380905272</v>
      </c>
    </row>
    <row r="58" spans="1:22" ht="14.25" customHeight="1" x14ac:dyDescent="0.2">
      <c r="A58" s="1">
        <v>2.0481841679528201</v>
      </c>
      <c r="B58" s="1">
        <v>3.9705936899882199</v>
      </c>
      <c r="C58" s="1" t="s">
        <v>3</v>
      </c>
      <c r="E58">
        <f t="shared" si="0"/>
        <v>2.0043724611528733</v>
      </c>
      <c r="F58">
        <f t="shared" si="1"/>
        <v>2.5181415149342334</v>
      </c>
      <c r="G58">
        <f t="shared" si="2"/>
        <v>2.5181415149342334</v>
      </c>
      <c r="I58" t="str">
        <f t="shared" si="3"/>
        <v>Схема 2</v>
      </c>
      <c r="T58">
        <f t="shared" si="4"/>
        <v>4.0087449223057465</v>
      </c>
      <c r="U58">
        <f t="shared" si="5"/>
        <v>5.0362830298684669</v>
      </c>
      <c r="V58">
        <f t="shared" si="6"/>
        <v>5.0362830298684669</v>
      </c>
    </row>
    <row r="59" spans="1:22" ht="14.25" customHeight="1" x14ac:dyDescent="0.2">
      <c r="A59" s="1">
        <v>1.8461112281751</v>
      </c>
      <c r="B59" s="1">
        <v>2.2412378738668899</v>
      </c>
      <c r="C59" s="1" t="s">
        <v>3</v>
      </c>
      <c r="E59">
        <f t="shared" si="0"/>
        <v>1.8532913381989615</v>
      </c>
      <c r="F59">
        <f t="shared" si="1"/>
        <v>4.3741807400111714</v>
      </c>
      <c r="G59">
        <f t="shared" si="2"/>
        <v>4.3741807400111714</v>
      </c>
      <c r="I59" t="str">
        <f t="shared" si="3"/>
        <v>Схема 2</v>
      </c>
      <c r="T59">
        <f t="shared" si="4"/>
        <v>3.706582676397923</v>
      </c>
      <c r="U59">
        <f t="shared" si="5"/>
        <v>8.7483614800223428</v>
      </c>
      <c r="V59">
        <f t="shared" si="6"/>
        <v>8.7483614800223428</v>
      </c>
    </row>
    <row r="60" spans="1:22" ht="14.25" customHeight="1" x14ac:dyDescent="0.2">
      <c r="A60" s="1">
        <v>1.9722305842358001</v>
      </c>
      <c r="B60" s="1">
        <v>1.0650575699043701</v>
      </c>
      <c r="C60" s="1" t="s">
        <v>3</v>
      </c>
      <c r="E60">
        <f t="shared" si="0"/>
        <v>1.6991198888715491</v>
      </c>
      <c r="F60">
        <f t="shared" si="1"/>
        <v>3.4067432690964941</v>
      </c>
      <c r="G60">
        <f t="shared" si="2"/>
        <v>3.4067432690964941</v>
      </c>
      <c r="I60" t="str">
        <f t="shared" si="3"/>
        <v>Схема 2</v>
      </c>
      <c r="T60">
        <f t="shared" si="4"/>
        <v>3.3982397777430982</v>
      </c>
      <c r="U60">
        <f t="shared" si="5"/>
        <v>6.8134865381929881</v>
      </c>
      <c r="V60">
        <f t="shared" si="6"/>
        <v>6.8134865381929881</v>
      </c>
    </row>
    <row r="61" spans="1:22" ht="14.25" customHeight="1" x14ac:dyDescent="0.2">
      <c r="A61" s="1">
        <v>2.9142582516120101</v>
      </c>
      <c r="B61" s="1">
        <v>2.6015464261494099</v>
      </c>
      <c r="C61" s="1" t="s">
        <v>3</v>
      </c>
      <c r="E61">
        <f t="shared" si="0"/>
        <v>2.3413604011274569</v>
      </c>
      <c r="F61">
        <f t="shared" si="1"/>
        <v>3.231637154453697</v>
      </c>
      <c r="G61">
        <f t="shared" si="2"/>
        <v>3.231637154453697</v>
      </c>
      <c r="I61" t="str">
        <f t="shared" si="3"/>
        <v>Схема 2</v>
      </c>
      <c r="T61">
        <f t="shared" si="4"/>
        <v>4.6827208022549138</v>
      </c>
      <c r="U61">
        <f t="shared" si="5"/>
        <v>6.4632743089073941</v>
      </c>
      <c r="V61">
        <f t="shared" si="6"/>
        <v>6.4632743089073941</v>
      </c>
    </row>
    <row r="62" spans="1:22" ht="14.25" customHeight="1" x14ac:dyDescent="0.2">
      <c r="A62" s="1">
        <v>2.6328255576344302</v>
      </c>
      <c r="B62" s="1">
        <v>1.2724900361642</v>
      </c>
      <c r="C62" s="1" t="s">
        <v>3</v>
      </c>
      <c r="E62">
        <f t="shared" si="0"/>
        <v>1.9046047760130476</v>
      </c>
      <c r="F62">
        <f t="shared" si="1"/>
        <v>3.3735577124349718</v>
      </c>
      <c r="G62">
        <f t="shared" si="2"/>
        <v>3.3735577124349718</v>
      </c>
      <c r="I62" t="str">
        <f t="shared" si="3"/>
        <v>Схема 2</v>
      </c>
      <c r="T62">
        <f t="shared" si="4"/>
        <v>3.8092095520260951</v>
      </c>
      <c r="U62">
        <f t="shared" si="5"/>
        <v>6.7471154248699436</v>
      </c>
      <c r="V62">
        <f t="shared" si="6"/>
        <v>6.7471154248699436</v>
      </c>
    </row>
    <row r="63" spans="1:22" ht="14.25" customHeight="1" x14ac:dyDescent="0.2">
      <c r="A63" s="1">
        <v>3.1222354487488699</v>
      </c>
      <c r="B63" s="1">
        <v>0.87851914976617496</v>
      </c>
      <c r="C63" s="1" t="s">
        <v>3</v>
      </c>
      <c r="E63">
        <f t="shared" si="0"/>
        <v>1.9140155141214892</v>
      </c>
      <c r="F63">
        <f t="shared" si="1"/>
        <v>2.7881970379170449</v>
      </c>
      <c r="G63">
        <f t="shared" si="2"/>
        <v>2.7881970379170449</v>
      </c>
      <c r="I63" t="str">
        <f t="shared" si="3"/>
        <v>Схема 2</v>
      </c>
      <c r="T63">
        <f t="shared" si="4"/>
        <v>3.8280310282429784</v>
      </c>
      <c r="U63">
        <f t="shared" si="5"/>
        <v>5.5763940758340897</v>
      </c>
      <c r="V63">
        <f t="shared" si="6"/>
        <v>5.5763940758340897</v>
      </c>
    </row>
    <row r="64" spans="1:22" ht="14.25" customHeight="1" x14ac:dyDescent="0.2">
      <c r="A64" s="1">
        <v>2.4694856750402101</v>
      </c>
      <c r="B64" s="1">
        <v>3.75236450064798</v>
      </c>
      <c r="C64" s="1" t="s">
        <v>3</v>
      </c>
      <c r="E64">
        <f t="shared" si="0"/>
        <v>2.2011561008451461</v>
      </c>
      <c r="F64">
        <f t="shared" si="1"/>
        <v>2.6218051590734666</v>
      </c>
      <c r="G64">
        <f t="shared" si="2"/>
        <v>2.6218051590734666</v>
      </c>
      <c r="I64" t="str">
        <f t="shared" si="3"/>
        <v>Схема 2</v>
      </c>
      <c r="T64">
        <f t="shared" si="4"/>
        <v>4.4023122016902922</v>
      </c>
      <c r="U64">
        <f t="shared" si="5"/>
        <v>5.2436103181469331</v>
      </c>
      <c r="V64">
        <f t="shared" si="6"/>
        <v>5.2436103181469331</v>
      </c>
    </row>
    <row r="65" spans="1:22" ht="14.25" customHeight="1" x14ac:dyDescent="0.2">
      <c r="A65" s="1">
        <v>1.20757093989544</v>
      </c>
      <c r="B65" s="1">
        <v>1.5469618163177801</v>
      </c>
      <c r="C65" s="1" t="s">
        <v>3</v>
      </c>
      <c r="E65">
        <f t="shared" si="0"/>
        <v>1.595970573875499</v>
      </c>
      <c r="F65">
        <f t="shared" si="1"/>
        <v>3.4331333752389179</v>
      </c>
      <c r="G65">
        <f t="shared" si="2"/>
        <v>3.4331333752389179</v>
      </c>
      <c r="I65" t="str">
        <f t="shared" si="3"/>
        <v>Схема 2</v>
      </c>
      <c r="T65">
        <f t="shared" si="4"/>
        <v>3.191941147750998</v>
      </c>
      <c r="U65">
        <f t="shared" si="5"/>
        <v>6.8662667504778359</v>
      </c>
      <c r="V65">
        <f t="shared" si="6"/>
        <v>6.8662667504778359</v>
      </c>
    </row>
    <row r="66" spans="1:22" ht="14.25" customHeight="1" x14ac:dyDescent="0.2">
      <c r="A66" s="1">
        <v>2.0797210920701099</v>
      </c>
      <c r="B66" s="1">
        <v>1.59721947670704</v>
      </c>
      <c r="C66" s="1" t="s">
        <v>3</v>
      </c>
      <c r="E66">
        <f t="shared" si="0"/>
        <v>1.8229930082050281</v>
      </c>
      <c r="F66">
        <f t="shared" si="1"/>
        <v>4.1483547802300107</v>
      </c>
      <c r="G66">
        <f t="shared" si="2"/>
        <v>4.1483547802300107</v>
      </c>
      <c r="I66" t="str">
        <f t="shared" si="3"/>
        <v>Схема 2</v>
      </c>
      <c r="T66">
        <f t="shared" si="4"/>
        <v>3.6459860164100562</v>
      </c>
      <c r="U66">
        <f t="shared" si="5"/>
        <v>8.2967095604600214</v>
      </c>
      <c r="V66">
        <f t="shared" si="6"/>
        <v>8.2967095604600214</v>
      </c>
    </row>
    <row r="67" spans="1:22" ht="14.25" customHeight="1" x14ac:dyDescent="0.2">
      <c r="A67" s="1">
        <v>0.75946925514709296</v>
      </c>
      <c r="B67" s="1">
        <v>2.0548503798448201</v>
      </c>
      <c r="C67" s="1" t="s">
        <v>3</v>
      </c>
      <c r="E67">
        <f t="shared" ref="E67:E130" si="7">10/(2+SQRT(POWER((5 - A67), 2)+POWER((3.5 - B67), 2)))</f>
        <v>1.5432056658142681</v>
      </c>
      <c r="F67">
        <f t="shared" ref="F67:F130" si="8">10/(2+MIN(SQRT(POWER((2 - A67), 2)+POWER((2 - B67), 2)), SQRT(POWER((8 - A67), 2)+POWER((2 - B67), 2))))</f>
        <v>3.0847604904452477</v>
      </c>
      <c r="G67">
        <f t="shared" ref="G67:G130" si="9">10/(2+MIN(SQRT(POWER((2 - A67), 2)+POWER((2 - B67), 2)), SQRT(POWER((8 - A67), 2)+POWER((2 - B67), 2)), SQRT(POWER((5 - A67), 2)+POWER((5 - B67), 2))))</f>
        <v>3.0847604904452477</v>
      </c>
      <c r="I67" t="str">
        <f t="shared" ref="I67:I130" si="10">IF(MAX(E67, F67, G67) = E67, "Схема 1", IF(MAX(F67, G67) = F67, "Схема 2", "Схема 3"))</f>
        <v>Схема 2</v>
      </c>
      <c r="T67">
        <f t="shared" ref="T67:T130" si="11">20/(2+SQRT(POWER((5 - A67), 2)+POWER((3.5 - B67), 2)))</f>
        <v>3.0864113316285362</v>
      </c>
      <c r="U67">
        <f t="shared" ref="U67:U130" si="12">20/(2+MIN(SQRT(POWER((2 - A67), 2)+POWER((2 - B67), 2)), SQRT(POWER((8 - A67), 2)+POWER((2 - B67), 2))))</f>
        <v>6.1695209808904954</v>
      </c>
      <c r="V67">
        <f t="shared" ref="V67:V130" si="13">20/(2+MIN(SQRT(POWER((2 - A67), 2)+POWER((2 - B67), 2)), SQRT(POWER((8 - A67), 2)+POWER((2 - B67), 2)), SQRT(POWER((5 - A67), 2)+POWER((5 - B67), 2))))</f>
        <v>6.1695209808904954</v>
      </c>
    </row>
    <row r="68" spans="1:22" ht="14.25" customHeight="1" x14ac:dyDescent="0.2">
      <c r="A68" s="1">
        <v>1.1501570290191101</v>
      </c>
      <c r="B68" s="1">
        <v>2.3788739445081402</v>
      </c>
      <c r="C68" s="1" t="s">
        <v>3</v>
      </c>
      <c r="E68">
        <f t="shared" si="7"/>
        <v>1.6639586024570807</v>
      </c>
      <c r="F68">
        <f t="shared" si="8"/>
        <v>3.4124193199968795</v>
      </c>
      <c r="G68">
        <f t="shared" si="9"/>
        <v>3.4124193199968795</v>
      </c>
      <c r="I68" t="str">
        <f t="shared" si="10"/>
        <v>Схема 2</v>
      </c>
      <c r="T68">
        <f t="shared" si="11"/>
        <v>3.3279172049141614</v>
      </c>
      <c r="U68">
        <f t="shared" si="12"/>
        <v>6.8248386399937591</v>
      </c>
      <c r="V68">
        <f t="shared" si="13"/>
        <v>6.8248386399937591</v>
      </c>
    </row>
    <row r="69" spans="1:22" ht="14.25" customHeight="1" x14ac:dyDescent="0.2">
      <c r="A69" s="1">
        <v>1.2644606126129501</v>
      </c>
      <c r="B69" s="1">
        <v>3.2399475240140299</v>
      </c>
      <c r="C69" s="1" t="s">
        <v>3</v>
      </c>
      <c r="E69">
        <f t="shared" si="7"/>
        <v>1.7407712026818944</v>
      </c>
      <c r="F69">
        <f t="shared" si="8"/>
        <v>2.9055440394388339</v>
      </c>
      <c r="G69">
        <f t="shared" si="9"/>
        <v>2.9055440394388339</v>
      </c>
      <c r="I69" t="str">
        <f t="shared" si="10"/>
        <v>Схема 2</v>
      </c>
      <c r="T69">
        <f t="shared" si="11"/>
        <v>3.4815424053637889</v>
      </c>
      <c r="U69">
        <f t="shared" si="12"/>
        <v>5.8110880788776678</v>
      </c>
      <c r="V69">
        <f t="shared" si="13"/>
        <v>5.8110880788776678</v>
      </c>
    </row>
    <row r="70" spans="1:22" ht="14.25" customHeight="1" x14ac:dyDescent="0.2">
      <c r="A70" s="1">
        <v>1.3733973661310099</v>
      </c>
      <c r="B70" s="1">
        <v>1.74235078703545</v>
      </c>
      <c r="C70" s="1" t="s">
        <v>3</v>
      </c>
      <c r="E70">
        <f t="shared" si="7"/>
        <v>1.6583516785678301</v>
      </c>
      <c r="F70">
        <f t="shared" si="8"/>
        <v>3.7348193090598416</v>
      </c>
      <c r="G70">
        <f t="shared" si="9"/>
        <v>3.7348193090598416</v>
      </c>
      <c r="I70" t="str">
        <f t="shared" si="10"/>
        <v>Схема 2</v>
      </c>
      <c r="T70">
        <f t="shared" si="11"/>
        <v>3.3167033571356601</v>
      </c>
      <c r="U70">
        <f t="shared" si="12"/>
        <v>7.4696386181196832</v>
      </c>
      <c r="V70">
        <f t="shared" si="13"/>
        <v>7.4696386181196832</v>
      </c>
    </row>
    <row r="71" spans="1:22" ht="14.25" customHeight="1" x14ac:dyDescent="0.2">
      <c r="A71" s="1">
        <v>2.65081377389573</v>
      </c>
      <c r="B71" s="1">
        <v>1.01530854685283</v>
      </c>
      <c r="C71" s="1" t="s">
        <v>3</v>
      </c>
      <c r="E71">
        <f t="shared" si="7"/>
        <v>1.8452191744290227</v>
      </c>
      <c r="F71">
        <f t="shared" si="8"/>
        <v>3.1443290809682911</v>
      </c>
      <c r="G71">
        <f t="shared" si="9"/>
        <v>3.1443290809682911</v>
      </c>
      <c r="I71" t="str">
        <f t="shared" si="10"/>
        <v>Схема 2</v>
      </c>
      <c r="T71">
        <f t="shared" si="11"/>
        <v>3.6904383488580454</v>
      </c>
      <c r="U71">
        <f t="shared" si="12"/>
        <v>6.2886581619365822</v>
      </c>
      <c r="V71">
        <f t="shared" si="13"/>
        <v>6.2886581619365822</v>
      </c>
    </row>
    <row r="72" spans="1:22" ht="14.25" customHeight="1" x14ac:dyDescent="0.2">
      <c r="A72" s="1">
        <v>2.1819679476833</v>
      </c>
      <c r="B72" s="1">
        <v>3.0457142034259399</v>
      </c>
      <c r="C72" s="1" t="s">
        <v>3</v>
      </c>
      <c r="E72">
        <f t="shared" si="7"/>
        <v>2.0599808045619219</v>
      </c>
      <c r="F72">
        <f t="shared" si="8"/>
        <v>3.2664489451301315</v>
      </c>
      <c r="G72">
        <f t="shared" si="9"/>
        <v>3.2664489451301315</v>
      </c>
      <c r="I72" t="str">
        <f t="shared" si="10"/>
        <v>Схема 2</v>
      </c>
      <c r="T72">
        <f t="shared" si="11"/>
        <v>4.1199616091238438</v>
      </c>
      <c r="U72">
        <f t="shared" si="12"/>
        <v>6.532897890260263</v>
      </c>
      <c r="V72">
        <f t="shared" si="13"/>
        <v>6.532897890260263</v>
      </c>
    </row>
    <row r="73" spans="1:22" ht="14.25" customHeight="1" x14ac:dyDescent="0.2">
      <c r="A73" s="1">
        <v>0.71401341235101701</v>
      </c>
      <c r="B73" s="1">
        <v>2.1477070868258399</v>
      </c>
      <c r="C73" s="1" t="s">
        <v>3</v>
      </c>
      <c r="E73">
        <f t="shared" si="7"/>
        <v>1.5398212082138416</v>
      </c>
      <c r="F73">
        <f t="shared" si="8"/>
        <v>3.03541583429381</v>
      </c>
      <c r="G73">
        <f t="shared" si="9"/>
        <v>3.03541583429381</v>
      </c>
      <c r="I73" t="str">
        <f t="shared" si="10"/>
        <v>Схема 2</v>
      </c>
      <c r="T73">
        <f t="shared" si="11"/>
        <v>3.0796424164276832</v>
      </c>
      <c r="U73">
        <f t="shared" si="12"/>
        <v>6.07083166858762</v>
      </c>
      <c r="V73">
        <f t="shared" si="13"/>
        <v>6.07083166858762</v>
      </c>
    </row>
    <row r="74" spans="1:22" ht="14.25" customHeight="1" x14ac:dyDescent="0.2">
      <c r="A74" s="1">
        <v>2.2079062353987302</v>
      </c>
      <c r="B74" s="1">
        <v>2.6254582974218401</v>
      </c>
      <c r="C74" s="1" t="s">
        <v>3</v>
      </c>
      <c r="E74">
        <f t="shared" si="7"/>
        <v>2.0301055946740054</v>
      </c>
      <c r="F74">
        <f t="shared" si="8"/>
        <v>3.7606598804929607</v>
      </c>
      <c r="G74">
        <f t="shared" si="9"/>
        <v>3.7606598804929607</v>
      </c>
      <c r="I74" t="str">
        <f t="shared" si="10"/>
        <v>Схема 2</v>
      </c>
      <c r="T74">
        <f t="shared" si="11"/>
        <v>4.0602111893480108</v>
      </c>
      <c r="U74">
        <f t="shared" si="12"/>
        <v>7.5213197609859215</v>
      </c>
      <c r="V74">
        <f t="shared" si="13"/>
        <v>7.5213197609859215</v>
      </c>
    </row>
    <row r="75" spans="1:22" ht="14.25" customHeight="1" x14ac:dyDescent="0.2">
      <c r="A75" s="1">
        <v>1.01043943129753</v>
      </c>
      <c r="B75" s="1">
        <v>0.943634709532579</v>
      </c>
      <c r="C75" s="1" t="s">
        <v>3</v>
      </c>
      <c r="E75">
        <f t="shared" si="7"/>
        <v>1.4840512817726879</v>
      </c>
      <c r="F75">
        <f t="shared" si="8"/>
        <v>2.9006870887423402</v>
      </c>
      <c r="G75">
        <f t="shared" si="9"/>
        <v>2.9006870887423402</v>
      </c>
      <c r="I75" t="str">
        <f t="shared" si="10"/>
        <v>Схема 2</v>
      </c>
      <c r="T75">
        <f t="shared" si="11"/>
        <v>2.9681025635453757</v>
      </c>
      <c r="U75">
        <f t="shared" si="12"/>
        <v>5.8013741774846803</v>
      </c>
      <c r="V75">
        <f t="shared" si="13"/>
        <v>5.8013741774846803</v>
      </c>
    </row>
    <row r="76" spans="1:22" ht="14.25" customHeight="1" x14ac:dyDescent="0.2">
      <c r="A76" s="1">
        <v>2.4175532524935099</v>
      </c>
      <c r="B76" s="1">
        <v>2.2375877385865399</v>
      </c>
      <c r="C76" s="1" t="s">
        <v>3</v>
      </c>
      <c r="E76">
        <f t="shared" si="7"/>
        <v>2.0514949738299793</v>
      </c>
      <c r="F76">
        <f t="shared" si="8"/>
        <v>4.0315832892691885</v>
      </c>
      <c r="G76">
        <f t="shared" si="9"/>
        <v>4.0315832892691885</v>
      </c>
      <c r="I76" t="str">
        <f t="shared" si="10"/>
        <v>Схема 2</v>
      </c>
      <c r="T76">
        <f t="shared" si="11"/>
        <v>4.1029899476599585</v>
      </c>
      <c r="U76">
        <f t="shared" si="12"/>
        <v>8.063166578538377</v>
      </c>
      <c r="V76">
        <f t="shared" si="13"/>
        <v>8.063166578538377</v>
      </c>
    </row>
    <row r="77" spans="1:22" ht="14.25" customHeight="1" x14ac:dyDescent="0.2">
      <c r="A77" s="1">
        <v>2.2003942802766998</v>
      </c>
      <c r="B77" s="1">
        <v>2.2771585675975801</v>
      </c>
      <c r="C77" s="1" t="s">
        <v>3</v>
      </c>
      <c r="E77">
        <f t="shared" si="7"/>
        <v>1.9782324269314564</v>
      </c>
      <c r="F77">
        <f t="shared" si="8"/>
        <v>4.2698262011177865</v>
      </c>
      <c r="G77">
        <f t="shared" si="9"/>
        <v>4.2698262011177865</v>
      </c>
      <c r="I77" t="str">
        <f t="shared" si="10"/>
        <v>Схема 2</v>
      </c>
      <c r="T77">
        <f t="shared" si="11"/>
        <v>3.9564648538629128</v>
      </c>
      <c r="U77">
        <f t="shared" si="12"/>
        <v>8.5396524022355731</v>
      </c>
      <c r="V77">
        <f t="shared" si="13"/>
        <v>8.5396524022355731</v>
      </c>
    </row>
    <row r="78" spans="1:22" ht="14.25" customHeight="1" x14ac:dyDescent="0.2">
      <c r="A78" s="1">
        <v>1.4559802227372001</v>
      </c>
      <c r="B78" s="1">
        <v>2.1858029577288001</v>
      </c>
      <c r="C78" s="1" t="s">
        <v>3</v>
      </c>
      <c r="E78">
        <f t="shared" si="7"/>
        <v>1.7301517146709962</v>
      </c>
      <c r="F78">
        <f t="shared" si="8"/>
        <v>3.8836849969294187</v>
      </c>
      <c r="G78">
        <f t="shared" si="9"/>
        <v>3.8836849969294187</v>
      </c>
      <c r="I78" t="str">
        <f t="shared" si="10"/>
        <v>Схема 2</v>
      </c>
      <c r="T78">
        <f t="shared" si="11"/>
        <v>3.4603034293419923</v>
      </c>
      <c r="U78">
        <f t="shared" si="12"/>
        <v>7.7673699938588374</v>
      </c>
      <c r="V78">
        <f t="shared" si="13"/>
        <v>7.7673699938588374</v>
      </c>
    </row>
    <row r="79" spans="1:22" ht="14.25" customHeight="1" x14ac:dyDescent="0.2">
      <c r="A79" s="1">
        <v>2.23445797863894</v>
      </c>
      <c r="B79" s="1">
        <v>1.4285188655789001</v>
      </c>
      <c r="C79" s="1" t="s">
        <v>3</v>
      </c>
      <c r="E79">
        <f t="shared" si="7"/>
        <v>1.8330720421484492</v>
      </c>
      <c r="F79">
        <f t="shared" si="8"/>
        <v>3.8201380775226514</v>
      </c>
      <c r="G79">
        <f t="shared" si="9"/>
        <v>3.8201380775226514</v>
      </c>
      <c r="I79" t="str">
        <f t="shared" si="10"/>
        <v>Схема 2</v>
      </c>
      <c r="T79">
        <f t="shared" si="11"/>
        <v>3.6661440842968984</v>
      </c>
      <c r="U79">
        <f t="shared" si="12"/>
        <v>7.6402761550453029</v>
      </c>
      <c r="V79">
        <f t="shared" si="13"/>
        <v>7.6402761550453029</v>
      </c>
    </row>
    <row r="80" spans="1:22" ht="14.25" customHeight="1" x14ac:dyDescent="0.2">
      <c r="A80" s="1">
        <v>3.4926196089157999</v>
      </c>
      <c r="B80" s="1">
        <v>2.37906633672943</v>
      </c>
      <c r="C80" s="1" t="s">
        <v>3</v>
      </c>
      <c r="E80">
        <f t="shared" si="7"/>
        <v>2.5783295115056188</v>
      </c>
      <c r="F80">
        <f t="shared" si="8"/>
        <v>2.8248575692707845</v>
      </c>
      <c r="G80">
        <f t="shared" si="9"/>
        <v>2.8248575692707845</v>
      </c>
      <c r="I80" t="str">
        <f t="shared" si="10"/>
        <v>Схема 2</v>
      </c>
      <c r="T80">
        <f t="shared" si="11"/>
        <v>5.1566590230112377</v>
      </c>
      <c r="U80">
        <f t="shared" si="12"/>
        <v>5.6497151385415689</v>
      </c>
      <c r="V80">
        <f t="shared" si="13"/>
        <v>5.6497151385415689</v>
      </c>
    </row>
    <row r="81" spans="1:22" ht="14.25" customHeight="1" x14ac:dyDescent="0.2">
      <c r="A81" s="1">
        <v>1.0469572022378799</v>
      </c>
      <c r="B81" s="1">
        <v>2.5252428869070598</v>
      </c>
      <c r="C81" s="1" t="s">
        <v>3</v>
      </c>
      <c r="E81">
        <f t="shared" si="7"/>
        <v>1.6470532206848345</v>
      </c>
      <c r="F81">
        <f t="shared" si="8"/>
        <v>3.2381363767997025</v>
      </c>
      <c r="G81">
        <f t="shared" si="9"/>
        <v>3.2381363767997025</v>
      </c>
      <c r="I81" t="str">
        <f t="shared" si="10"/>
        <v>Схема 2</v>
      </c>
      <c r="T81">
        <f t="shared" si="11"/>
        <v>3.294106441369669</v>
      </c>
      <c r="U81">
        <f t="shared" si="12"/>
        <v>6.4762727535994049</v>
      </c>
      <c r="V81">
        <f t="shared" si="13"/>
        <v>6.4762727535994049</v>
      </c>
    </row>
    <row r="82" spans="1:22" ht="14.25" customHeight="1" x14ac:dyDescent="0.2">
      <c r="A82" s="1">
        <v>1.22025466381814</v>
      </c>
      <c r="B82" s="1">
        <v>2.62966768299396</v>
      </c>
      <c r="C82" s="1" t="s">
        <v>3</v>
      </c>
      <c r="E82">
        <f t="shared" si="7"/>
        <v>1.701069804768707</v>
      </c>
      <c r="F82">
        <f t="shared" si="8"/>
        <v>3.3308467648607247</v>
      </c>
      <c r="G82">
        <f t="shared" si="9"/>
        <v>3.3308467648607247</v>
      </c>
      <c r="I82" t="str">
        <f t="shared" si="10"/>
        <v>Схема 2</v>
      </c>
      <c r="T82">
        <f t="shared" si="11"/>
        <v>3.4021396095374139</v>
      </c>
      <c r="U82">
        <f t="shared" si="12"/>
        <v>6.6616935297214495</v>
      </c>
      <c r="V82">
        <f t="shared" si="13"/>
        <v>6.6616935297214495</v>
      </c>
    </row>
    <row r="83" spans="1:22" ht="14.25" customHeight="1" x14ac:dyDescent="0.2">
      <c r="A83" s="1">
        <v>2.9268764632059199</v>
      </c>
      <c r="B83" s="1">
        <v>1.3434541453186299</v>
      </c>
      <c r="C83" s="1" t="s">
        <v>3</v>
      </c>
      <c r="E83">
        <f t="shared" si="7"/>
        <v>2.0034420853522508</v>
      </c>
      <c r="F83">
        <f t="shared" si="8"/>
        <v>3.1889292886144309</v>
      </c>
      <c r="G83">
        <f t="shared" si="9"/>
        <v>3.1889292886144309</v>
      </c>
      <c r="I83" t="str">
        <f t="shared" si="10"/>
        <v>Схема 2</v>
      </c>
      <c r="T83">
        <f t="shared" si="11"/>
        <v>4.0068841707045015</v>
      </c>
      <c r="U83">
        <f t="shared" si="12"/>
        <v>6.3778585772288618</v>
      </c>
      <c r="V83">
        <f t="shared" si="13"/>
        <v>6.3778585772288618</v>
      </c>
    </row>
    <row r="84" spans="1:22" ht="14.25" customHeight="1" x14ac:dyDescent="0.2">
      <c r="A84" s="1">
        <v>2.7707009033954502</v>
      </c>
      <c r="B84" s="1">
        <v>2.3302247415491899</v>
      </c>
      <c r="C84" s="1" t="s">
        <v>3</v>
      </c>
      <c r="E84">
        <f t="shared" si="7"/>
        <v>2.2135804059993576</v>
      </c>
      <c r="F84">
        <f t="shared" si="8"/>
        <v>3.5230274507020263</v>
      </c>
      <c r="G84">
        <f t="shared" si="9"/>
        <v>3.5230274507020263</v>
      </c>
      <c r="I84" t="str">
        <f t="shared" si="10"/>
        <v>Схема 2</v>
      </c>
      <c r="T84">
        <f t="shared" si="11"/>
        <v>4.4271608119987151</v>
      </c>
      <c r="U84">
        <f t="shared" si="12"/>
        <v>7.0460549014040526</v>
      </c>
      <c r="V84">
        <f t="shared" si="13"/>
        <v>7.0460549014040526</v>
      </c>
    </row>
    <row r="85" spans="1:22" ht="14.25" customHeight="1" x14ac:dyDescent="0.2">
      <c r="A85" s="1">
        <v>2.6576481279955901</v>
      </c>
      <c r="B85" s="1">
        <v>3.5174343861231501</v>
      </c>
      <c r="C85" s="1" t="s">
        <v>3</v>
      </c>
      <c r="E85">
        <f t="shared" si="7"/>
        <v>2.3028651016633122</v>
      </c>
      <c r="F85">
        <f t="shared" si="8"/>
        <v>2.7368645071281943</v>
      </c>
      <c r="G85">
        <f t="shared" si="9"/>
        <v>2.7368645071281943</v>
      </c>
      <c r="I85" t="str">
        <f t="shared" si="10"/>
        <v>Схема 2</v>
      </c>
      <c r="T85">
        <f t="shared" si="11"/>
        <v>4.6057302033266243</v>
      </c>
      <c r="U85">
        <f t="shared" si="12"/>
        <v>5.4737290142563886</v>
      </c>
      <c r="V85">
        <f t="shared" si="13"/>
        <v>5.4737290142563886</v>
      </c>
    </row>
    <row r="86" spans="1:22" ht="14.25" customHeight="1" x14ac:dyDescent="0.2">
      <c r="A86" s="1">
        <v>1.8036895071976999</v>
      </c>
      <c r="B86" s="1">
        <v>1.397011068514</v>
      </c>
      <c r="C86" s="1" t="s">
        <v>3</v>
      </c>
      <c r="E86">
        <f t="shared" si="7"/>
        <v>1.7164170706283213</v>
      </c>
      <c r="F86">
        <f t="shared" si="8"/>
        <v>3.7963055247765496</v>
      </c>
      <c r="G86">
        <f t="shared" si="9"/>
        <v>3.7963055247765496</v>
      </c>
      <c r="I86" t="str">
        <f t="shared" si="10"/>
        <v>Схема 2</v>
      </c>
      <c r="T86">
        <f t="shared" si="11"/>
        <v>3.4328341412566425</v>
      </c>
      <c r="U86">
        <f t="shared" si="12"/>
        <v>7.5926110495530992</v>
      </c>
      <c r="V86">
        <f t="shared" si="13"/>
        <v>7.5926110495530992</v>
      </c>
    </row>
    <row r="87" spans="1:22" ht="14.25" customHeight="1" x14ac:dyDescent="0.2">
      <c r="A87" s="1">
        <v>1.28838845629958</v>
      </c>
      <c r="B87" s="1">
        <v>1.34735177202764</v>
      </c>
      <c r="C87" s="1" t="s">
        <v>3</v>
      </c>
      <c r="E87">
        <f t="shared" si="7"/>
        <v>1.5896526822899462</v>
      </c>
      <c r="F87">
        <f t="shared" si="8"/>
        <v>3.3720240392969174</v>
      </c>
      <c r="G87">
        <f t="shared" si="9"/>
        <v>3.3720240392969174</v>
      </c>
      <c r="I87" t="str">
        <f t="shared" si="10"/>
        <v>Схема 2</v>
      </c>
      <c r="T87">
        <f t="shared" si="11"/>
        <v>3.1793053645798923</v>
      </c>
      <c r="U87">
        <f t="shared" si="12"/>
        <v>6.7440480785938348</v>
      </c>
      <c r="V87">
        <f t="shared" si="13"/>
        <v>6.7440480785938348</v>
      </c>
    </row>
    <row r="88" spans="1:22" ht="14.25" customHeight="1" x14ac:dyDescent="0.2">
      <c r="A88" s="1">
        <v>1.9383186324687101</v>
      </c>
      <c r="B88" s="1">
        <v>2.27292157985331</v>
      </c>
      <c r="C88" s="1" t="s">
        <v>3</v>
      </c>
      <c r="E88">
        <f t="shared" si="7"/>
        <v>1.8873529519775873</v>
      </c>
      <c r="F88">
        <f t="shared" si="8"/>
        <v>4.3863402597970778</v>
      </c>
      <c r="G88">
        <f t="shared" si="9"/>
        <v>4.3863402597970778</v>
      </c>
      <c r="I88" t="str">
        <f t="shared" si="10"/>
        <v>Схема 2</v>
      </c>
      <c r="T88">
        <f t="shared" si="11"/>
        <v>3.7747059039551747</v>
      </c>
      <c r="U88">
        <f t="shared" si="12"/>
        <v>8.7726805195941555</v>
      </c>
      <c r="V88">
        <f t="shared" si="13"/>
        <v>8.7726805195941555</v>
      </c>
    </row>
    <row r="89" spans="1:22" ht="14.25" customHeight="1" x14ac:dyDescent="0.2">
      <c r="A89" s="1">
        <v>2.2213526394640102</v>
      </c>
      <c r="B89" s="1">
        <v>2.6617465992288101</v>
      </c>
      <c r="C89" s="1" t="s">
        <v>3</v>
      </c>
      <c r="E89">
        <f t="shared" si="7"/>
        <v>2.0398441732081136</v>
      </c>
      <c r="F89">
        <f t="shared" si="8"/>
        <v>3.706742986239957</v>
      </c>
      <c r="G89">
        <f t="shared" si="9"/>
        <v>3.706742986239957</v>
      </c>
      <c r="I89" t="str">
        <f t="shared" si="10"/>
        <v>Схема 2</v>
      </c>
      <c r="T89">
        <f t="shared" si="11"/>
        <v>4.0796883464162272</v>
      </c>
      <c r="U89">
        <f t="shared" si="12"/>
        <v>7.413485972479914</v>
      </c>
      <c r="V89">
        <f t="shared" si="13"/>
        <v>7.413485972479914</v>
      </c>
    </row>
    <row r="90" spans="1:22" ht="14.25" customHeight="1" x14ac:dyDescent="0.2">
      <c r="A90" s="1">
        <v>2.0104015135023201</v>
      </c>
      <c r="B90" s="1">
        <v>3.1628272617258499</v>
      </c>
      <c r="C90" s="1" t="s">
        <v>3</v>
      </c>
      <c r="E90">
        <f t="shared" si="7"/>
        <v>1.9965850787616277</v>
      </c>
      <c r="F90">
        <f t="shared" si="8"/>
        <v>3.1616816510203343</v>
      </c>
      <c r="G90">
        <f t="shared" si="9"/>
        <v>3.1616816510203343</v>
      </c>
      <c r="I90" t="str">
        <f t="shared" si="10"/>
        <v>Схема 2</v>
      </c>
      <c r="T90">
        <f t="shared" si="11"/>
        <v>3.9931701575232554</v>
      </c>
      <c r="U90">
        <f t="shared" si="12"/>
        <v>6.3233633020406685</v>
      </c>
      <c r="V90">
        <f t="shared" si="13"/>
        <v>6.3233633020406685</v>
      </c>
    </row>
    <row r="91" spans="1:22" ht="14.25" customHeight="1" x14ac:dyDescent="0.2">
      <c r="A91" s="1">
        <v>1.7882745334096299</v>
      </c>
      <c r="B91" s="1">
        <v>4.1761353332716897</v>
      </c>
      <c r="C91" s="1" t="s">
        <v>3</v>
      </c>
      <c r="E91">
        <f t="shared" si="7"/>
        <v>1.8931777376728887</v>
      </c>
      <c r="F91">
        <f t="shared" si="8"/>
        <v>2.388680953198032</v>
      </c>
      <c r="G91">
        <f t="shared" si="9"/>
        <v>2.388680953198032</v>
      </c>
      <c r="I91" t="str">
        <f t="shared" si="10"/>
        <v>Схема 2</v>
      </c>
      <c r="T91">
        <f t="shared" si="11"/>
        <v>3.7863554753457773</v>
      </c>
      <c r="U91">
        <f t="shared" si="12"/>
        <v>4.777361906396064</v>
      </c>
      <c r="V91">
        <f t="shared" si="13"/>
        <v>4.777361906396064</v>
      </c>
    </row>
    <row r="92" spans="1:22" ht="14.25" customHeight="1" x14ac:dyDescent="0.2">
      <c r="A92" s="1">
        <v>2.5005338782119999</v>
      </c>
      <c r="B92" s="1">
        <v>1.31427395486697</v>
      </c>
      <c r="C92" s="1" t="s">
        <v>3</v>
      </c>
      <c r="E92">
        <f t="shared" si="7"/>
        <v>1.8795753196725073</v>
      </c>
      <c r="F92">
        <f t="shared" si="8"/>
        <v>3.5100373424529203</v>
      </c>
      <c r="G92">
        <f t="shared" si="9"/>
        <v>3.5100373424529203</v>
      </c>
      <c r="I92" t="str">
        <f t="shared" si="10"/>
        <v>Схема 2</v>
      </c>
      <c r="T92">
        <f t="shared" si="11"/>
        <v>3.7591506393450147</v>
      </c>
      <c r="U92">
        <f t="shared" si="12"/>
        <v>7.0200746849058406</v>
      </c>
      <c r="V92">
        <f t="shared" si="13"/>
        <v>7.0200746849058406</v>
      </c>
    </row>
    <row r="93" spans="1:22" ht="14.25" customHeight="1" x14ac:dyDescent="0.2">
      <c r="A93" s="1">
        <v>1.1432860015511099</v>
      </c>
      <c r="B93" s="1">
        <v>2.3859779321945398</v>
      </c>
      <c r="C93" s="1" t="s">
        <v>3</v>
      </c>
      <c r="E93">
        <f t="shared" si="7"/>
        <v>1.6626803523770473</v>
      </c>
      <c r="F93">
        <f t="shared" si="8"/>
        <v>3.4017681537511395</v>
      </c>
      <c r="G93">
        <f t="shared" si="9"/>
        <v>3.4017681537511395</v>
      </c>
      <c r="I93" t="str">
        <f t="shared" si="10"/>
        <v>Схема 2</v>
      </c>
      <c r="T93">
        <f t="shared" si="11"/>
        <v>3.3253607047540945</v>
      </c>
      <c r="U93">
        <f t="shared" si="12"/>
        <v>6.803536307502279</v>
      </c>
      <c r="V93">
        <f t="shared" si="13"/>
        <v>6.803536307502279</v>
      </c>
    </row>
    <row r="94" spans="1:22" ht="14.25" customHeight="1" x14ac:dyDescent="0.2">
      <c r="A94" s="1">
        <v>1.82122977173931</v>
      </c>
      <c r="B94" s="1">
        <v>2.5712003952736699</v>
      </c>
      <c r="C94" s="1" t="s">
        <v>3</v>
      </c>
      <c r="E94">
        <f t="shared" si="7"/>
        <v>1.8826422244944021</v>
      </c>
      <c r="F94">
        <f t="shared" si="8"/>
        <v>3.8483413545869483</v>
      </c>
      <c r="G94">
        <f t="shared" si="9"/>
        <v>3.8483413545869483</v>
      </c>
      <c r="I94" t="str">
        <f t="shared" si="10"/>
        <v>Схема 2</v>
      </c>
      <c r="T94">
        <f t="shared" si="11"/>
        <v>3.7652844489888042</v>
      </c>
      <c r="U94">
        <f t="shared" si="12"/>
        <v>7.6966827091738965</v>
      </c>
      <c r="V94">
        <f t="shared" si="13"/>
        <v>7.6966827091738965</v>
      </c>
    </row>
    <row r="95" spans="1:22" ht="14.25" customHeight="1" x14ac:dyDescent="0.2">
      <c r="A95" s="1">
        <v>2.3785900996588301</v>
      </c>
      <c r="B95" s="1">
        <v>1.9417368698744999</v>
      </c>
      <c r="C95" s="1" t="s">
        <v>3</v>
      </c>
      <c r="E95">
        <f t="shared" si="7"/>
        <v>1.9803604294922734</v>
      </c>
      <c r="F95">
        <f t="shared" si="8"/>
        <v>4.1963082209063032</v>
      </c>
      <c r="G95">
        <f t="shared" si="9"/>
        <v>4.1963082209063032</v>
      </c>
      <c r="I95" t="str">
        <f t="shared" si="10"/>
        <v>Схема 2</v>
      </c>
      <c r="T95">
        <f t="shared" si="11"/>
        <v>3.9607208589845468</v>
      </c>
      <c r="U95">
        <f t="shared" si="12"/>
        <v>8.3926164418126064</v>
      </c>
      <c r="V95">
        <f t="shared" si="13"/>
        <v>8.3926164418126064</v>
      </c>
    </row>
    <row r="96" spans="1:22" ht="14.25" customHeight="1" x14ac:dyDescent="0.2">
      <c r="A96" s="1">
        <v>1.3225650255452699</v>
      </c>
      <c r="B96" s="1">
        <v>0.78812222025130796</v>
      </c>
      <c r="C96" s="1" t="s">
        <v>3</v>
      </c>
      <c r="E96">
        <f t="shared" si="7"/>
        <v>1.5222497837173723</v>
      </c>
      <c r="F96">
        <f t="shared" si="8"/>
        <v>2.9512732364228507</v>
      </c>
      <c r="G96">
        <f t="shared" si="9"/>
        <v>2.9512732364228507</v>
      </c>
      <c r="I96" t="str">
        <f t="shared" si="10"/>
        <v>Схема 2</v>
      </c>
      <c r="T96">
        <f t="shared" si="11"/>
        <v>3.0444995674347446</v>
      </c>
      <c r="U96">
        <f t="shared" si="12"/>
        <v>5.9025464728457013</v>
      </c>
      <c r="V96">
        <f t="shared" si="13"/>
        <v>5.9025464728457013</v>
      </c>
    </row>
    <row r="97" spans="1:22" ht="14.25" customHeight="1" x14ac:dyDescent="0.2">
      <c r="A97" s="1">
        <v>1.64278803834638</v>
      </c>
      <c r="B97" s="1">
        <v>2.68511903545877</v>
      </c>
      <c r="C97" s="1" t="s">
        <v>3</v>
      </c>
      <c r="E97">
        <f t="shared" si="7"/>
        <v>1.8332837713380912</v>
      </c>
      <c r="F97">
        <f t="shared" si="8"/>
        <v>3.6066575067869682</v>
      </c>
      <c r="G97">
        <f t="shared" si="9"/>
        <v>3.6066575067869682</v>
      </c>
      <c r="I97" t="str">
        <f t="shared" si="10"/>
        <v>Схема 2</v>
      </c>
      <c r="T97">
        <f t="shared" si="11"/>
        <v>3.6665675426761823</v>
      </c>
      <c r="U97">
        <f t="shared" si="12"/>
        <v>7.2133150135739363</v>
      </c>
      <c r="V97">
        <f t="shared" si="13"/>
        <v>7.2133150135739363</v>
      </c>
    </row>
    <row r="98" spans="1:22" ht="14.25" customHeight="1" x14ac:dyDescent="0.2">
      <c r="A98" s="1">
        <v>2.1712749953041599</v>
      </c>
      <c r="B98" s="1">
        <v>1.0034089770304</v>
      </c>
      <c r="C98" s="1" t="s">
        <v>3</v>
      </c>
      <c r="E98">
        <f t="shared" si="7"/>
        <v>1.73223650618253</v>
      </c>
      <c r="F98">
        <f t="shared" si="8"/>
        <v>3.3209333479271801</v>
      </c>
      <c r="G98">
        <f t="shared" si="9"/>
        <v>3.3209333479271801</v>
      </c>
      <c r="I98" t="str">
        <f t="shared" si="10"/>
        <v>Схема 2</v>
      </c>
      <c r="T98">
        <f t="shared" si="11"/>
        <v>3.46447301236506</v>
      </c>
      <c r="U98">
        <f t="shared" si="12"/>
        <v>6.6418666958543602</v>
      </c>
      <c r="V98">
        <f t="shared" si="13"/>
        <v>6.6418666958543602</v>
      </c>
    </row>
    <row r="99" spans="1:22" ht="14.25" customHeight="1" x14ac:dyDescent="0.2">
      <c r="A99" s="1">
        <v>2.1385447406809401</v>
      </c>
      <c r="B99" s="1">
        <v>2.3082539037830601</v>
      </c>
      <c r="C99" s="1" t="s">
        <v>3</v>
      </c>
      <c r="E99">
        <f t="shared" si="7"/>
        <v>1.9608968778124427</v>
      </c>
      <c r="F99">
        <f t="shared" si="8"/>
        <v>4.277238143243304</v>
      </c>
      <c r="G99">
        <f t="shared" si="9"/>
        <v>4.277238143243304</v>
      </c>
      <c r="I99" t="str">
        <f t="shared" si="10"/>
        <v>Схема 2</v>
      </c>
      <c r="T99">
        <f t="shared" si="11"/>
        <v>3.9217937556248854</v>
      </c>
      <c r="U99">
        <f t="shared" si="12"/>
        <v>8.554476286486608</v>
      </c>
      <c r="V99">
        <f t="shared" si="13"/>
        <v>8.554476286486608</v>
      </c>
    </row>
    <row r="100" spans="1:22" ht="14.25" customHeight="1" x14ac:dyDescent="0.2">
      <c r="A100" s="1">
        <v>1.29291405103909</v>
      </c>
      <c r="B100" s="1">
        <v>2.1229800847564202</v>
      </c>
      <c r="C100" s="1" t="s">
        <v>3</v>
      </c>
      <c r="E100">
        <f t="shared" si="7"/>
        <v>1.6793807430623799</v>
      </c>
      <c r="F100">
        <f t="shared" si="8"/>
        <v>3.6795807256685236</v>
      </c>
      <c r="G100">
        <f t="shared" si="9"/>
        <v>3.6795807256685236</v>
      </c>
      <c r="I100" t="str">
        <f t="shared" si="10"/>
        <v>Схема 2</v>
      </c>
      <c r="T100">
        <f t="shared" si="11"/>
        <v>3.3587614861247599</v>
      </c>
      <c r="U100">
        <f t="shared" si="12"/>
        <v>7.3591614513370471</v>
      </c>
      <c r="V100">
        <f t="shared" si="13"/>
        <v>7.3591614513370471</v>
      </c>
    </row>
    <row r="101" spans="1:22" ht="14.25" customHeight="1" x14ac:dyDescent="0.2">
      <c r="A101" s="1">
        <v>2.0465669747568001</v>
      </c>
      <c r="B101" s="1">
        <v>1.0856237617355</v>
      </c>
      <c r="C101" s="1" t="s">
        <v>3</v>
      </c>
      <c r="E101">
        <f t="shared" si="7"/>
        <v>1.719777507025956</v>
      </c>
      <c r="F101">
        <f t="shared" si="8"/>
        <v>3.4298713589748515</v>
      </c>
      <c r="G101">
        <f t="shared" si="9"/>
        <v>3.4298713589748515</v>
      </c>
      <c r="I101" t="str">
        <f t="shared" si="10"/>
        <v>Схема 2</v>
      </c>
      <c r="T101">
        <f t="shared" si="11"/>
        <v>3.439555014051912</v>
      </c>
      <c r="U101">
        <f t="shared" si="12"/>
        <v>6.859742717949703</v>
      </c>
      <c r="V101">
        <f t="shared" si="13"/>
        <v>6.859742717949703</v>
      </c>
    </row>
    <row r="102" spans="1:22" ht="14.25" customHeight="1" x14ac:dyDescent="0.2">
      <c r="A102" s="1">
        <v>2.2862298882786201</v>
      </c>
      <c r="B102" s="1">
        <v>2.4486276210945799</v>
      </c>
      <c r="C102" s="1" t="s">
        <v>3</v>
      </c>
      <c r="E102">
        <f t="shared" si="7"/>
        <v>2.0365293173931143</v>
      </c>
      <c r="F102">
        <f t="shared" si="8"/>
        <v>3.9491974853258376</v>
      </c>
      <c r="G102">
        <f t="shared" si="9"/>
        <v>3.9491974853258376</v>
      </c>
      <c r="I102" t="str">
        <f t="shared" si="10"/>
        <v>Схема 2</v>
      </c>
      <c r="T102">
        <f t="shared" si="11"/>
        <v>4.0730586347862285</v>
      </c>
      <c r="U102">
        <f t="shared" si="12"/>
        <v>7.8983949706516752</v>
      </c>
      <c r="V102">
        <f t="shared" si="13"/>
        <v>7.8983949706516752</v>
      </c>
    </row>
    <row r="103" spans="1:22" ht="14.25" customHeight="1" x14ac:dyDescent="0.2">
      <c r="A103" s="1">
        <v>2.8664409945402198</v>
      </c>
      <c r="B103" s="1">
        <v>2.8430416416279201</v>
      </c>
      <c r="C103" s="1" t="s">
        <v>3</v>
      </c>
      <c r="E103">
        <f t="shared" si="7"/>
        <v>2.3627183191100833</v>
      </c>
      <c r="F103">
        <f t="shared" si="8"/>
        <v>3.116332701069374</v>
      </c>
      <c r="G103">
        <f t="shared" si="9"/>
        <v>3.116332701069374</v>
      </c>
      <c r="I103" t="str">
        <f t="shared" si="10"/>
        <v>Схема 2</v>
      </c>
      <c r="T103">
        <f t="shared" si="11"/>
        <v>4.7254366382201667</v>
      </c>
      <c r="U103">
        <f t="shared" si="12"/>
        <v>6.232665402138748</v>
      </c>
      <c r="V103">
        <f t="shared" si="13"/>
        <v>6.232665402138748</v>
      </c>
    </row>
    <row r="104" spans="1:22" ht="14.25" customHeight="1" x14ac:dyDescent="0.2">
      <c r="A104" s="1">
        <v>0.89786450563432696</v>
      </c>
      <c r="B104" s="1">
        <v>1.2497399680679</v>
      </c>
      <c r="C104" s="1" t="s">
        <v>3</v>
      </c>
      <c r="E104">
        <f t="shared" si="7"/>
        <v>1.4972745670220122</v>
      </c>
      <c r="F104">
        <f t="shared" si="8"/>
        <v>3.000062445258258</v>
      </c>
      <c r="G104">
        <f t="shared" si="9"/>
        <v>3.000062445258258</v>
      </c>
      <c r="I104" t="str">
        <f t="shared" si="10"/>
        <v>Схема 2</v>
      </c>
      <c r="T104">
        <f t="shared" si="11"/>
        <v>2.9945491340440245</v>
      </c>
      <c r="U104">
        <f t="shared" si="12"/>
        <v>6.0001248905165161</v>
      </c>
      <c r="V104">
        <f t="shared" si="13"/>
        <v>6.0001248905165161</v>
      </c>
    </row>
    <row r="105" spans="1:22" ht="14.25" customHeight="1" x14ac:dyDescent="0.2">
      <c r="A105" s="1">
        <v>2.41202821376692</v>
      </c>
      <c r="B105" s="1">
        <v>2.41102876072976</v>
      </c>
      <c r="C105" s="1" t="s">
        <v>3</v>
      </c>
      <c r="E105">
        <f t="shared" si="7"/>
        <v>2.0799753281443802</v>
      </c>
      <c r="F105">
        <f t="shared" si="8"/>
        <v>3.8729822968239067</v>
      </c>
      <c r="G105">
        <f t="shared" si="9"/>
        <v>3.8729822968239067</v>
      </c>
      <c r="I105" t="str">
        <f t="shared" si="10"/>
        <v>Схема 2</v>
      </c>
      <c r="T105">
        <f t="shared" si="11"/>
        <v>4.1599506562887605</v>
      </c>
      <c r="U105">
        <f t="shared" si="12"/>
        <v>7.7459645936478134</v>
      </c>
      <c r="V105">
        <f t="shared" si="13"/>
        <v>7.7459645936478134</v>
      </c>
    </row>
    <row r="106" spans="1:22" ht="14.25" customHeight="1" x14ac:dyDescent="0.2">
      <c r="A106" s="1">
        <v>2.4120381490448302</v>
      </c>
      <c r="B106" s="1">
        <v>5.0821851925237702</v>
      </c>
      <c r="C106" s="1" t="s">
        <v>3</v>
      </c>
      <c r="E106">
        <f t="shared" si="7"/>
        <v>1.9867715314152838</v>
      </c>
      <c r="F106">
        <f t="shared" si="8"/>
        <v>1.9570985840970538</v>
      </c>
      <c r="G106">
        <f t="shared" si="9"/>
        <v>2.1789974553255482</v>
      </c>
      <c r="I106" t="str">
        <f t="shared" si="10"/>
        <v>Схема 3</v>
      </c>
      <c r="T106">
        <f t="shared" si="11"/>
        <v>3.9735430628305677</v>
      </c>
      <c r="U106">
        <f t="shared" si="12"/>
        <v>3.9141971681941077</v>
      </c>
      <c r="V106">
        <f t="shared" si="13"/>
        <v>4.3579949106510965</v>
      </c>
    </row>
    <row r="107" spans="1:22" ht="14.25" customHeight="1" x14ac:dyDescent="0.2">
      <c r="A107" s="1">
        <v>2.4567124085545302</v>
      </c>
      <c r="B107" s="1">
        <v>2.90845251214447</v>
      </c>
      <c r="C107" s="1" t="s">
        <v>3</v>
      </c>
      <c r="E107">
        <f t="shared" si="7"/>
        <v>2.1686441719824794</v>
      </c>
      <c r="F107">
        <f t="shared" si="8"/>
        <v>3.3147760474782033</v>
      </c>
      <c r="G107">
        <f t="shared" si="9"/>
        <v>3.3147760474782033</v>
      </c>
      <c r="I107" t="str">
        <f t="shared" si="10"/>
        <v>Схема 2</v>
      </c>
      <c r="T107">
        <f t="shared" si="11"/>
        <v>4.3372883439649588</v>
      </c>
      <c r="U107">
        <f t="shared" si="12"/>
        <v>6.6295520949564066</v>
      </c>
      <c r="V107">
        <f t="shared" si="13"/>
        <v>6.6295520949564066</v>
      </c>
    </row>
    <row r="108" spans="1:22" ht="14.25" customHeight="1" x14ac:dyDescent="0.2">
      <c r="A108" s="1">
        <v>2.7632014107945602</v>
      </c>
      <c r="B108" s="1">
        <v>2.5211130010446299</v>
      </c>
      <c r="C108" s="1" t="s">
        <v>3</v>
      </c>
      <c r="E108">
        <f t="shared" si="7"/>
        <v>2.2514329162737572</v>
      </c>
      <c r="F108">
        <f t="shared" si="8"/>
        <v>3.4198086393099034</v>
      </c>
      <c r="G108">
        <f t="shared" si="9"/>
        <v>3.4198086393099034</v>
      </c>
      <c r="I108" t="str">
        <f t="shared" si="10"/>
        <v>Схема 2</v>
      </c>
      <c r="T108">
        <f t="shared" si="11"/>
        <v>4.5028658325475144</v>
      </c>
      <c r="U108">
        <f t="shared" si="12"/>
        <v>6.8396172786198068</v>
      </c>
      <c r="V108">
        <f t="shared" si="13"/>
        <v>6.8396172786198068</v>
      </c>
    </row>
    <row r="109" spans="1:22" ht="14.25" customHeight="1" x14ac:dyDescent="0.2">
      <c r="A109" s="1">
        <v>1.7477846042877201</v>
      </c>
      <c r="B109" s="1">
        <v>2.6071753763946099</v>
      </c>
      <c r="C109" s="1" t="s">
        <v>3</v>
      </c>
      <c r="E109">
        <f t="shared" si="7"/>
        <v>1.8613162365090978</v>
      </c>
      <c r="F109">
        <f t="shared" si="8"/>
        <v>3.7629692312503344</v>
      </c>
      <c r="G109">
        <f t="shared" si="9"/>
        <v>3.7629692312503344</v>
      </c>
      <c r="I109" t="str">
        <f t="shared" si="10"/>
        <v>Схема 2</v>
      </c>
      <c r="T109">
        <f t="shared" si="11"/>
        <v>3.7226324730181957</v>
      </c>
      <c r="U109">
        <f t="shared" si="12"/>
        <v>7.5259384625006689</v>
      </c>
      <c r="V109">
        <f t="shared" si="13"/>
        <v>7.5259384625006689</v>
      </c>
    </row>
    <row r="110" spans="1:22" ht="14.25" customHeight="1" x14ac:dyDescent="0.2">
      <c r="A110" s="1">
        <v>1.38173982836994</v>
      </c>
      <c r="B110" s="1">
        <v>1.8105451146079901</v>
      </c>
      <c r="C110" s="1" t="s">
        <v>3</v>
      </c>
      <c r="E110">
        <f t="shared" si="7"/>
        <v>1.6685431189885891</v>
      </c>
      <c r="F110">
        <f t="shared" si="8"/>
        <v>3.778380563973867</v>
      </c>
      <c r="G110">
        <f t="shared" si="9"/>
        <v>3.778380563973867</v>
      </c>
      <c r="I110" t="str">
        <f t="shared" si="10"/>
        <v>Схема 2</v>
      </c>
      <c r="T110">
        <f t="shared" si="11"/>
        <v>3.3370862379771782</v>
      </c>
      <c r="U110">
        <f t="shared" si="12"/>
        <v>7.556761127947734</v>
      </c>
      <c r="V110">
        <f t="shared" si="13"/>
        <v>7.556761127947734</v>
      </c>
    </row>
    <row r="111" spans="1:22" ht="14.25" customHeight="1" x14ac:dyDescent="0.2">
      <c r="A111" s="1">
        <v>1.6117091617367101</v>
      </c>
      <c r="B111" s="1">
        <v>2.0654993115090501</v>
      </c>
      <c r="C111" s="1" t="s">
        <v>3</v>
      </c>
      <c r="E111">
        <f t="shared" si="7"/>
        <v>1.7607357811409334</v>
      </c>
      <c r="F111">
        <f t="shared" si="8"/>
        <v>4.1774994384107904</v>
      </c>
      <c r="G111">
        <f t="shared" si="9"/>
        <v>4.1774994384107904</v>
      </c>
      <c r="I111" t="str">
        <f t="shared" si="10"/>
        <v>Схема 2</v>
      </c>
      <c r="T111">
        <f t="shared" si="11"/>
        <v>3.5214715622818669</v>
      </c>
      <c r="U111">
        <f t="shared" si="12"/>
        <v>8.3549988768215808</v>
      </c>
      <c r="V111">
        <f t="shared" si="13"/>
        <v>8.3549988768215808</v>
      </c>
    </row>
    <row r="112" spans="1:22" ht="14.25" customHeight="1" x14ac:dyDescent="0.2">
      <c r="A112" s="1">
        <v>3.8517268533387998</v>
      </c>
      <c r="B112" s="1">
        <v>0.50618784592660104</v>
      </c>
      <c r="C112" s="1" t="s">
        <v>3</v>
      </c>
      <c r="E112">
        <f t="shared" si="7"/>
        <v>1.9206875723098884</v>
      </c>
      <c r="F112">
        <f t="shared" si="8"/>
        <v>2.2835468216990935</v>
      </c>
      <c r="G112">
        <f t="shared" si="9"/>
        <v>2.2835468216990935</v>
      </c>
      <c r="I112" t="str">
        <f t="shared" si="10"/>
        <v>Схема 2</v>
      </c>
      <c r="T112">
        <f t="shared" si="11"/>
        <v>3.8413751446197768</v>
      </c>
      <c r="U112">
        <f t="shared" si="12"/>
        <v>4.567093643398187</v>
      </c>
      <c r="V112">
        <f t="shared" si="13"/>
        <v>4.567093643398187</v>
      </c>
    </row>
    <row r="113" spans="1:22" ht="14.25" customHeight="1" x14ac:dyDescent="0.2">
      <c r="A113" s="1">
        <v>2.54900815229961</v>
      </c>
      <c r="B113" s="1">
        <v>0.70982730304827801</v>
      </c>
      <c r="C113" s="1" t="s">
        <v>3</v>
      </c>
      <c r="E113">
        <f t="shared" si="7"/>
        <v>1.7501440500993151</v>
      </c>
      <c r="F113">
        <f t="shared" si="8"/>
        <v>2.9393390681009408</v>
      </c>
      <c r="G113">
        <f t="shared" si="9"/>
        <v>2.9393390681009408</v>
      </c>
      <c r="I113" t="str">
        <f t="shared" si="10"/>
        <v>Схема 2</v>
      </c>
      <c r="T113">
        <f t="shared" si="11"/>
        <v>3.5002881001986301</v>
      </c>
      <c r="U113">
        <f t="shared" si="12"/>
        <v>5.8786781362018816</v>
      </c>
      <c r="V113">
        <f t="shared" si="13"/>
        <v>5.8786781362018816</v>
      </c>
    </row>
    <row r="114" spans="1:22" ht="14.25" customHeight="1" x14ac:dyDescent="0.2">
      <c r="A114" s="1">
        <v>1.62245450736845</v>
      </c>
      <c r="B114" s="1">
        <v>2.8711604775738899</v>
      </c>
      <c r="C114" s="1" t="s">
        <v>3</v>
      </c>
      <c r="E114">
        <f t="shared" si="7"/>
        <v>1.8397279683634244</v>
      </c>
      <c r="F114">
        <f t="shared" si="8"/>
        <v>3.3904590726163621</v>
      </c>
      <c r="G114">
        <f t="shared" si="9"/>
        <v>3.3904590726163621</v>
      </c>
      <c r="I114" t="str">
        <f t="shared" si="10"/>
        <v>Схема 2</v>
      </c>
      <c r="T114">
        <f t="shared" si="11"/>
        <v>3.6794559367268489</v>
      </c>
      <c r="U114">
        <f t="shared" si="12"/>
        <v>6.7809181452327243</v>
      </c>
      <c r="V114">
        <f t="shared" si="13"/>
        <v>6.7809181452327243</v>
      </c>
    </row>
    <row r="115" spans="1:22" ht="14.25" customHeight="1" x14ac:dyDescent="0.2">
      <c r="A115" s="1">
        <v>2.0514240152763699</v>
      </c>
      <c r="B115" s="1">
        <v>1.13780417765655</v>
      </c>
      <c r="C115" s="1" t="s">
        <v>3</v>
      </c>
      <c r="E115">
        <f t="shared" si="7"/>
        <v>1.7306715300120179</v>
      </c>
      <c r="F115">
        <f t="shared" si="8"/>
        <v>3.4919517443630856</v>
      </c>
      <c r="G115">
        <f t="shared" si="9"/>
        <v>3.4919517443630856</v>
      </c>
      <c r="I115" t="str">
        <f t="shared" si="10"/>
        <v>Схема 2</v>
      </c>
      <c r="T115">
        <f t="shared" si="11"/>
        <v>3.4613430600240358</v>
      </c>
      <c r="U115">
        <f t="shared" si="12"/>
        <v>6.9839034887261713</v>
      </c>
      <c r="V115">
        <f t="shared" si="13"/>
        <v>6.9839034887261713</v>
      </c>
    </row>
    <row r="116" spans="1:22" ht="14.25" customHeight="1" x14ac:dyDescent="0.2">
      <c r="A116" s="1">
        <v>1.4277570325920199</v>
      </c>
      <c r="B116" s="1">
        <v>2.54367819914774</v>
      </c>
      <c r="C116" s="1" t="s">
        <v>3</v>
      </c>
      <c r="E116">
        <f t="shared" si="7"/>
        <v>1.7549906274945957</v>
      </c>
      <c r="F116">
        <f t="shared" si="8"/>
        <v>3.5850853200168711</v>
      </c>
      <c r="G116">
        <f t="shared" si="9"/>
        <v>3.5850853200168711</v>
      </c>
      <c r="I116" t="str">
        <f t="shared" si="10"/>
        <v>Схема 2</v>
      </c>
      <c r="T116">
        <f t="shared" si="11"/>
        <v>3.5099812549891913</v>
      </c>
      <c r="U116">
        <f t="shared" si="12"/>
        <v>7.1701706400337422</v>
      </c>
      <c r="V116">
        <f t="shared" si="13"/>
        <v>7.1701706400337422</v>
      </c>
    </row>
    <row r="117" spans="1:22" ht="14.25" customHeight="1" x14ac:dyDescent="0.2">
      <c r="A117" s="1">
        <v>1.41570669462629</v>
      </c>
      <c r="B117" s="1">
        <v>2.1731668716655799</v>
      </c>
      <c r="C117" s="1" t="s">
        <v>3</v>
      </c>
      <c r="E117">
        <f t="shared" si="7"/>
        <v>1.7176243287835276</v>
      </c>
      <c r="F117">
        <f t="shared" si="8"/>
        <v>3.8322780411559418</v>
      </c>
      <c r="G117">
        <f t="shared" si="9"/>
        <v>3.8322780411559418</v>
      </c>
      <c r="I117" t="str">
        <f t="shared" si="10"/>
        <v>Схема 2</v>
      </c>
      <c r="T117">
        <f t="shared" si="11"/>
        <v>3.4352486575670551</v>
      </c>
      <c r="U117">
        <f t="shared" si="12"/>
        <v>7.6645560823118837</v>
      </c>
      <c r="V117">
        <f t="shared" si="13"/>
        <v>7.6645560823118837</v>
      </c>
    </row>
    <row r="118" spans="1:22" ht="14.25" customHeight="1" x14ac:dyDescent="0.2">
      <c r="A118" s="1">
        <v>2.0364574719230499</v>
      </c>
      <c r="B118" s="1">
        <v>1.4787197219153401</v>
      </c>
      <c r="C118" s="1" t="s">
        <v>3</v>
      </c>
      <c r="E118">
        <f t="shared" si="7"/>
        <v>1.7897983734924248</v>
      </c>
      <c r="F118">
        <f t="shared" si="8"/>
        <v>3.9642368587887886</v>
      </c>
      <c r="G118">
        <f t="shared" si="9"/>
        <v>3.9642368587887886</v>
      </c>
      <c r="I118" t="str">
        <f t="shared" si="10"/>
        <v>Схема 2</v>
      </c>
      <c r="T118">
        <f t="shared" si="11"/>
        <v>3.5795967469848495</v>
      </c>
      <c r="U118">
        <f t="shared" si="12"/>
        <v>7.9284737175775772</v>
      </c>
      <c r="V118">
        <f t="shared" si="13"/>
        <v>7.9284737175775772</v>
      </c>
    </row>
    <row r="119" spans="1:22" ht="14.25" customHeight="1" x14ac:dyDescent="0.2">
      <c r="A119" s="1">
        <v>3.7151552714602598</v>
      </c>
      <c r="B119" s="1">
        <v>2.5071352178544002</v>
      </c>
      <c r="C119" s="1" t="s">
        <v>3</v>
      </c>
      <c r="E119">
        <f t="shared" si="7"/>
        <v>2.7595623262113613</v>
      </c>
      <c r="F119">
        <f t="shared" si="8"/>
        <v>2.6395259191842202</v>
      </c>
      <c r="G119">
        <f t="shared" si="9"/>
        <v>2.6395259191842202</v>
      </c>
      <c r="I119" t="str">
        <f t="shared" si="10"/>
        <v>Схема 1</v>
      </c>
      <c r="T119">
        <f t="shared" si="11"/>
        <v>5.5191246524227227</v>
      </c>
      <c r="U119">
        <f t="shared" si="12"/>
        <v>5.2790518383684404</v>
      </c>
      <c r="V119">
        <f t="shared" si="13"/>
        <v>5.2790518383684404</v>
      </c>
    </row>
    <row r="120" spans="1:22" ht="14.25" customHeight="1" x14ac:dyDescent="0.2">
      <c r="A120" s="1">
        <v>0.37988593067391402</v>
      </c>
      <c r="B120" s="1">
        <v>2.1491634518155398</v>
      </c>
      <c r="C120" s="1" t="s">
        <v>3</v>
      </c>
      <c r="E120">
        <f t="shared" si="7"/>
        <v>1.4676648229538019</v>
      </c>
      <c r="F120">
        <f t="shared" si="8"/>
        <v>2.7571251508664383</v>
      </c>
      <c r="G120">
        <f t="shared" si="9"/>
        <v>2.7571251508664383</v>
      </c>
      <c r="I120" t="str">
        <f t="shared" si="10"/>
        <v>Схема 2</v>
      </c>
      <c r="T120">
        <f t="shared" si="11"/>
        <v>2.9353296459076037</v>
      </c>
      <c r="U120">
        <f t="shared" si="12"/>
        <v>5.5142503017328766</v>
      </c>
      <c r="V120">
        <f t="shared" si="13"/>
        <v>5.5142503017328766</v>
      </c>
    </row>
    <row r="121" spans="1:22" ht="14.25" customHeight="1" x14ac:dyDescent="0.2">
      <c r="A121" s="1">
        <v>1.4705708281852801</v>
      </c>
      <c r="B121" s="1">
        <v>2.6819466678369701</v>
      </c>
      <c r="C121" s="1" t="s">
        <v>3</v>
      </c>
      <c r="E121">
        <f t="shared" si="7"/>
        <v>1.7784121732135587</v>
      </c>
      <c r="F121">
        <f t="shared" si="8"/>
        <v>3.4924316056105162</v>
      </c>
      <c r="G121">
        <f t="shared" si="9"/>
        <v>3.4924316056105162</v>
      </c>
      <c r="I121" t="str">
        <f t="shared" si="10"/>
        <v>Схема 2</v>
      </c>
      <c r="T121">
        <f t="shared" si="11"/>
        <v>3.5568243464271174</v>
      </c>
      <c r="U121">
        <f t="shared" si="12"/>
        <v>6.9848632112210325</v>
      </c>
      <c r="V121">
        <f t="shared" si="13"/>
        <v>6.9848632112210325</v>
      </c>
    </row>
    <row r="122" spans="1:22" ht="14.25" customHeight="1" x14ac:dyDescent="0.2">
      <c r="A122" s="1">
        <v>1.3659834092538301</v>
      </c>
      <c r="B122" s="1">
        <v>1.90821084682648</v>
      </c>
      <c r="C122" s="1" t="s">
        <v>3</v>
      </c>
      <c r="E122">
        <f t="shared" si="7"/>
        <v>1.6757856183930706</v>
      </c>
      <c r="F122">
        <f t="shared" si="8"/>
        <v>3.78698012702151</v>
      </c>
      <c r="G122">
        <f t="shared" si="9"/>
        <v>3.78698012702151</v>
      </c>
      <c r="I122" t="str">
        <f t="shared" si="10"/>
        <v>Схема 2</v>
      </c>
      <c r="T122">
        <f t="shared" si="11"/>
        <v>3.3515712367861412</v>
      </c>
      <c r="U122">
        <f t="shared" si="12"/>
        <v>7.57396025404302</v>
      </c>
      <c r="V122">
        <f t="shared" si="13"/>
        <v>7.57396025404302</v>
      </c>
    </row>
    <row r="123" spans="1:22" ht="14.25" customHeight="1" x14ac:dyDescent="0.2">
      <c r="A123" s="1">
        <v>2.4039898231843599</v>
      </c>
      <c r="B123" s="1">
        <v>2.69260415533609</v>
      </c>
      <c r="C123" s="1" t="s">
        <v>3</v>
      </c>
      <c r="E123">
        <f t="shared" si="7"/>
        <v>2.1192420264942862</v>
      </c>
      <c r="F123">
        <f t="shared" si="8"/>
        <v>3.5691142265205871</v>
      </c>
      <c r="G123">
        <f t="shared" si="9"/>
        <v>3.5691142265205871</v>
      </c>
      <c r="I123" t="str">
        <f t="shared" si="10"/>
        <v>Схема 2</v>
      </c>
      <c r="T123">
        <f t="shared" si="11"/>
        <v>4.2384840529885723</v>
      </c>
      <c r="U123">
        <f t="shared" si="12"/>
        <v>7.1382284530411741</v>
      </c>
      <c r="V123">
        <f t="shared" si="13"/>
        <v>7.1382284530411741</v>
      </c>
    </row>
    <row r="124" spans="1:22" ht="14.25" customHeight="1" x14ac:dyDescent="0.2">
      <c r="A124" s="1">
        <v>1.03976287435537</v>
      </c>
      <c r="B124" s="1">
        <v>1.7323990113272401</v>
      </c>
      <c r="C124" s="1" t="s">
        <v>3</v>
      </c>
      <c r="E124">
        <f t="shared" si="7"/>
        <v>1.5780819356782343</v>
      </c>
      <c r="F124">
        <f t="shared" si="8"/>
        <v>3.3368617511722363</v>
      </c>
      <c r="G124">
        <f t="shared" si="9"/>
        <v>3.3368617511722363</v>
      </c>
      <c r="I124" t="str">
        <f t="shared" si="10"/>
        <v>Схема 2</v>
      </c>
      <c r="T124">
        <f t="shared" si="11"/>
        <v>3.1561638713564686</v>
      </c>
      <c r="U124">
        <f t="shared" si="12"/>
        <v>6.6737235023444725</v>
      </c>
      <c r="V124">
        <f t="shared" si="13"/>
        <v>6.6737235023444725</v>
      </c>
    </row>
    <row r="125" spans="1:22" ht="14.25" customHeight="1" x14ac:dyDescent="0.2">
      <c r="A125" s="1">
        <v>1.62004375107123</v>
      </c>
      <c r="B125" s="1">
        <v>1.47733661394103</v>
      </c>
      <c r="C125" s="1" t="s">
        <v>3</v>
      </c>
      <c r="E125">
        <f t="shared" si="7"/>
        <v>1.683801328832915</v>
      </c>
      <c r="F125">
        <f t="shared" si="8"/>
        <v>3.7790377496742673</v>
      </c>
      <c r="G125">
        <f t="shared" si="9"/>
        <v>3.7790377496742673</v>
      </c>
      <c r="I125" t="str">
        <f t="shared" si="10"/>
        <v>Схема 2</v>
      </c>
      <c r="T125">
        <f t="shared" si="11"/>
        <v>3.36760265766583</v>
      </c>
      <c r="U125">
        <f t="shared" si="12"/>
        <v>7.5580754993485346</v>
      </c>
      <c r="V125">
        <f t="shared" si="13"/>
        <v>7.5580754993485346</v>
      </c>
    </row>
    <row r="126" spans="1:22" ht="14.25" customHeight="1" x14ac:dyDescent="0.2">
      <c r="A126" s="1">
        <v>3.41236339222487</v>
      </c>
      <c r="B126" s="1">
        <v>2.3239853687687599</v>
      </c>
      <c r="C126" s="1" t="s">
        <v>3</v>
      </c>
      <c r="E126">
        <f t="shared" si="7"/>
        <v>2.515246718149251</v>
      </c>
      <c r="F126">
        <f t="shared" si="8"/>
        <v>2.899351715845635</v>
      </c>
      <c r="G126">
        <f t="shared" si="9"/>
        <v>2.899351715845635</v>
      </c>
      <c r="I126" t="str">
        <f t="shared" si="10"/>
        <v>Схема 2</v>
      </c>
      <c r="T126">
        <f t="shared" si="11"/>
        <v>5.0304934362985021</v>
      </c>
      <c r="U126">
        <f t="shared" si="12"/>
        <v>5.79870343169127</v>
      </c>
      <c r="V126">
        <f t="shared" si="13"/>
        <v>5.79870343169127</v>
      </c>
    </row>
    <row r="127" spans="1:22" ht="14.25" customHeight="1" x14ac:dyDescent="0.2">
      <c r="A127" s="1">
        <v>0.99129283653196298</v>
      </c>
      <c r="B127" s="1">
        <v>2.73428955764382</v>
      </c>
      <c r="C127" s="1" t="s">
        <v>3</v>
      </c>
      <c r="E127">
        <f t="shared" si="7"/>
        <v>1.6444171846799538</v>
      </c>
      <c r="F127">
        <f t="shared" si="8"/>
        <v>3.0791340467083441</v>
      </c>
      <c r="G127">
        <f t="shared" si="9"/>
        <v>3.0791340467083441</v>
      </c>
      <c r="I127" t="str">
        <f t="shared" si="10"/>
        <v>Схема 2</v>
      </c>
      <c r="T127">
        <f t="shared" si="11"/>
        <v>3.2888343693599076</v>
      </c>
      <c r="U127">
        <f t="shared" si="12"/>
        <v>6.1582680934166882</v>
      </c>
      <c r="V127">
        <f t="shared" si="13"/>
        <v>6.1582680934166882</v>
      </c>
    </row>
    <row r="128" spans="1:22" ht="14.25" customHeight="1" x14ac:dyDescent="0.2">
      <c r="A128" s="1">
        <v>3.6977249576101001</v>
      </c>
      <c r="B128" s="1">
        <v>2.82597220844091</v>
      </c>
      <c r="C128" s="1" t="s">
        <v>3</v>
      </c>
      <c r="E128">
        <f t="shared" si="7"/>
        <v>2.884864313129162</v>
      </c>
      <c r="F128">
        <f t="shared" si="8"/>
        <v>2.5720241482570132</v>
      </c>
      <c r="G128">
        <f t="shared" si="9"/>
        <v>2.5720241482570132</v>
      </c>
      <c r="I128" t="str">
        <f t="shared" si="10"/>
        <v>Схема 1</v>
      </c>
      <c r="T128">
        <f t="shared" si="11"/>
        <v>5.7697286262583241</v>
      </c>
      <c r="U128">
        <f t="shared" si="12"/>
        <v>5.1440482965140264</v>
      </c>
      <c r="V128">
        <f t="shared" si="13"/>
        <v>5.1440482965140264</v>
      </c>
    </row>
    <row r="129" spans="1:22" ht="14.25" customHeight="1" x14ac:dyDescent="0.2">
      <c r="A129" s="1">
        <v>0.78450402723678903</v>
      </c>
      <c r="B129" s="1">
        <v>1.61261274170699</v>
      </c>
      <c r="C129" s="1" t="s">
        <v>3</v>
      </c>
      <c r="E129">
        <f t="shared" si="7"/>
        <v>1.5108646043628804</v>
      </c>
      <c r="F129">
        <f t="shared" si="8"/>
        <v>3.0527501551490026</v>
      </c>
      <c r="G129">
        <f t="shared" si="9"/>
        <v>3.0527501551490026</v>
      </c>
      <c r="I129" t="str">
        <f t="shared" si="10"/>
        <v>Схема 2</v>
      </c>
      <c r="T129">
        <f t="shared" si="11"/>
        <v>3.0217292087257608</v>
      </c>
      <c r="U129">
        <f t="shared" si="12"/>
        <v>6.1055003102980052</v>
      </c>
      <c r="V129">
        <f t="shared" si="13"/>
        <v>6.1055003102980052</v>
      </c>
    </row>
    <row r="130" spans="1:22" ht="14.25" customHeight="1" x14ac:dyDescent="0.2">
      <c r="A130" s="1">
        <v>3.01352891934929</v>
      </c>
      <c r="B130" s="1">
        <v>1.4338644275049699</v>
      </c>
      <c r="C130" s="1" t="s">
        <v>3</v>
      </c>
      <c r="E130">
        <f t="shared" si="7"/>
        <v>2.0550003324839325</v>
      </c>
      <c r="F130">
        <f t="shared" si="8"/>
        <v>3.1636293899684276</v>
      </c>
      <c r="G130">
        <f t="shared" si="9"/>
        <v>3.1636293899684276</v>
      </c>
      <c r="I130" t="str">
        <f t="shared" si="10"/>
        <v>Схема 2</v>
      </c>
      <c r="T130">
        <f t="shared" si="11"/>
        <v>4.1100006649678651</v>
      </c>
      <c r="U130">
        <f t="shared" si="12"/>
        <v>6.3272587799368551</v>
      </c>
      <c r="V130">
        <f t="shared" si="13"/>
        <v>6.3272587799368551</v>
      </c>
    </row>
    <row r="131" spans="1:22" ht="14.25" customHeight="1" x14ac:dyDescent="0.2">
      <c r="A131" s="1">
        <v>2.3550555425169799</v>
      </c>
      <c r="B131" s="1">
        <v>2.61970724274346</v>
      </c>
      <c r="C131" s="1" t="s">
        <v>3</v>
      </c>
      <c r="E131">
        <f t="shared" ref="E131:E194" si="14">10/(2+SQRT(POWER((5 - A131), 2)+POWER((3.5 - B131), 2)))</f>
        <v>2.0887344788060038</v>
      </c>
      <c r="F131">
        <f t="shared" ref="F131:F194" si="15">10/(2+MIN(SQRT(POWER((2 - A131), 2)+POWER((2 - B131), 2)), SQRT(POWER((8 - A131), 2)+POWER((2 - B131), 2))))</f>
        <v>3.6843079958201792</v>
      </c>
      <c r="G131">
        <f t="shared" ref="G131:G194" si="16">10/(2+MIN(SQRT(POWER((2 - A131), 2)+POWER((2 - B131), 2)), SQRT(POWER((8 - A131), 2)+POWER((2 - B131), 2)), SQRT(POWER((5 - A131), 2)+POWER((5 - B131), 2))))</f>
        <v>3.6843079958201792</v>
      </c>
      <c r="I131" t="str">
        <f t="shared" ref="I131:I194" si="17">IF(MAX(E131, F131, G131) = E131, "Схема 1", IF(MAX(F131, G131) = F131, "Схема 2", "Схема 3"))</f>
        <v>Схема 2</v>
      </c>
      <c r="T131">
        <f t="shared" ref="T131:T194" si="18">20/(2+SQRT(POWER((5 - A131), 2)+POWER((3.5 - B131), 2)))</f>
        <v>4.1774689576120076</v>
      </c>
      <c r="U131">
        <f t="shared" ref="U131:U194" si="19">20/(2+MIN(SQRT(POWER((2 - A131), 2)+POWER((2 - B131), 2)), SQRT(POWER((8 - A131), 2)+POWER((2 - B131), 2))))</f>
        <v>7.3686159916403584</v>
      </c>
      <c r="V131">
        <f t="shared" ref="V131:V194" si="20">20/(2+MIN(SQRT(POWER((2 - A131), 2)+POWER((2 - B131), 2)), SQRT(POWER((8 - A131), 2)+POWER((2 - B131), 2)), SQRT(POWER((5 - A131), 2)+POWER((5 - B131), 2))))</f>
        <v>7.3686159916403584</v>
      </c>
    </row>
    <row r="132" spans="1:22" ht="14.25" customHeight="1" x14ac:dyDescent="0.2">
      <c r="A132" s="1">
        <v>1.2584556227375301</v>
      </c>
      <c r="B132" s="1">
        <v>1.95237971515056</v>
      </c>
      <c r="C132" s="1" t="s">
        <v>3</v>
      </c>
      <c r="E132">
        <f t="shared" si="14"/>
        <v>1.6531697991587726</v>
      </c>
      <c r="F132">
        <f t="shared" si="15"/>
        <v>3.6455479820200094</v>
      </c>
      <c r="G132">
        <f t="shared" si="16"/>
        <v>3.6455479820200094</v>
      </c>
      <c r="I132" t="str">
        <f t="shared" si="17"/>
        <v>Схема 2</v>
      </c>
      <c r="T132">
        <f t="shared" si="18"/>
        <v>3.3063395983175452</v>
      </c>
      <c r="U132">
        <f t="shared" si="19"/>
        <v>7.2910959640400188</v>
      </c>
      <c r="V132">
        <f t="shared" si="20"/>
        <v>7.2910959640400188</v>
      </c>
    </row>
    <row r="133" spans="1:22" ht="14.25" customHeight="1" x14ac:dyDescent="0.2">
      <c r="A133" s="1">
        <v>-0.59301387205525802</v>
      </c>
      <c r="B133" s="1">
        <v>1.18048988693256</v>
      </c>
      <c r="C133" s="1" t="s">
        <v>3</v>
      </c>
      <c r="E133">
        <f t="shared" si="14"/>
        <v>1.2414788478757608</v>
      </c>
      <c r="F133">
        <f t="shared" si="15"/>
        <v>2.1188984461067286</v>
      </c>
      <c r="G133">
        <f t="shared" si="16"/>
        <v>2.1188984461067286</v>
      </c>
      <c r="I133" t="str">
        <f t="shared" si="17"/>
        <v>Схема 2</v>
      </c>
      <c r="T133">
        <f t="shared" si="18"/>
        <v>2.4829576957515216</v>
      </c>
      <c r="U133">
        <f t="shared" si="19"/>
        <v>4.2377968922134572</v>
      </c>
      <c r="V133">
        <f t="shared" si="20"/>
        <v>4.2377968922134572</v>
      </c>
    </row>
    <row r="134" spans="1:22" ht="14.25" customHeight="1" x14ac:dyDescent="0.2">
      <c r="A134" s="1">
        <v>1.7979454788854701</v>
      </c>
      <c r="B134" s="1">
        <v>1.00177345442812</v>
      </c>
      <c r="C134" s="1" t="s">
        <v>3</v>
      </c>
      <c r="E134">
        <f t="shared" si="14"/>
        <v>1.6498066954843618</v>
      </c>
      <c r="F134">
        <f t="shared" si="15"/>
        <v>3.312936080349504</v>
      </c>
      <c r="G134">
        <f t="shared" si="16"/>
        <v>3.312936080349504</v>
      </c>
      <c r="I134" t="str">
        <f t="shared" si="17"/>
        <v>Схема 2</v>
      </c>
      <c r="T134">
        <f t="shared" si="18"/>
        <v>3.2996133909687235</v>
      </c>
      <c r="U134">
        <f t="shared" si="19"/>
        <v>6.6258721606990081</v>
      </c>
      <c r="V134">
        <f t="shared" si="20"/>
        <v>6.6258721606990081</v>
      </c>
    </row>
    <row r="135" spans="1:22" ht="14.25" customHeight="1" x14ac:dyDescent="0.2">
      <c r="A135" s="1">
        <v>3.3059290431453001</v>
      </c>
      <c r="B135" s="1">
        <v>0.85588689763149295</v>
      </c>
      <c r="C135" s="1" t="s">
        <v>3</v>
      </c>
      <c r="E135">
        <f t="shared" si="14"/>
        <v>1.9454282326106493</v>
      </c>
      <c r="F135">
        <f t="shared" si="15"/>
        <v>2.6765048963176752</v>
      </c>
      <c r="G135">
        <f t="shared" si="16"/>
        <v>2.6765048963176752</v>
      </c>
      <c r="I135" t="str">
        <f t="shared" si="17"/>
        <v>Схема 2</v>
      </c>
      <c r="T135">
        <f t="shared" si="18"/>
        <v>3.8908564652212987</v>
      </c>
      <c r="U135">
        <f t="shared" si="19"/>
        <v>5.3530097926353504</v>
      </c>
      <c r="V135">
        <f t="shared" si="20"/>
        <v>5.3530097926353504</v>
      </c>
    </row>
    <row r="136" spans="1:22" ht="14.25" customHeight="1" x14ac:dyDescent="0.2">
      <c r="A136" s="1">
        <v>1.6479644106424101</v>
      </c>
      <c r="B136" s="1">
        <v>2.1045924618288701</v>
      </c>
      <c r="C136" s="1" t="s">
        <v>3</v>
      </c>
      <c r="E136">
        <f t="shared" si="14"/>
        <v>1.7759206871624655</v>
      </c>
      <c r="F136">
        <f t="shared" si="15"/>
        <v>4.2243204409867525</v>
      </c>
      <c r="G136">
        <f t="shared" si="16"/>
        <v>4.2243204409867525</v>
      </c>
      <c r="I136" t="str">
        <f t="shared" si="17"/>
        <v>Схема 2</v>
      </c>
      <c r="T136">
        <f t="shared" si="18"/>
        <v>3.5518413743249311</v>
      </c>
      <c r="U136">
        <f t="shared" si="19"/>
        <v>8.448640881973505</v>
      </c>
      <c r="V136">
        <f t="shared" si="20"/>
        <v>8.448640881973505</v>
      </c>
    </row>
    <row r="137" spans="1:22" ht="14.25" customHeight="1" x14ac:dyDescent="0.2">
      <c r="A137" s="1">
        <v>3.1530186312528898</v>
      </c>
      <c r="B137" s="1">
        <v>0.85131027905644796</v>
      </c>
      <c r="C137" s="1" t="s">
        <v>3</v>
      </c>
      <c r="E137">
        <f t="shared" si="14"/>
        <v>1.9123857037763436</v>
      </c>
      <c r="F137">
        <f t="shared" si="15"/>
        <v>2.7566765956762547</v>
      </c>
      <c r="G137">
        <f t="shared" si="16"/>
        <v>2.7566765956762547</v>
      </c>
      <c r="I137" t="str">
        <f t="shared" si="17"/>
        <v>Схема 2</v>
      </c>
      <c r="T137">
        <f t="shared" si="18"/>
        <v>3.8247714075526873</v>
      </c>
      <c r="U137">
        <f t="shared" si="19"/>
        <v>5.5133531913525093</v>
      </c>
      <c r="V137">
        <f t="shared" si="20"/>
        <v>5.5133531913525093</v>
      </c>
    </row>
    <row r="138" spans="1:22" ht="14.25" customHeight="1" x14ac:dyDescent="0.2">
      <c r="A138" s="1">
        <v>2.9305310017239599</v>
      </c>
      <c r="B138" s="1">
        <v>2.00818644881566</v>
      </c>
      <c r="C138" s="1" t="s">
        <v>3</v>
      </c>
      <c r="E138">
        <f t="shared" si="14"/>
        <v>2.1972616786706971</v>
      </c>
      <c r="F138">
        <f t="shared" si="15"/>
        <v>3.4123089355582774</v>
      </c>
      <c r="G138">
        <f t="shared" si="16"/>
        <v>3.4123089355582774</v>
      </c>
      <c r="I138" t="str">
        <f t="shared" si="17"/>
        <v>Схема 2</v>
      </c>
      <c r="T138">
        <f t="shared" si="18"/>
        <v>4.3945233573413942</v>
      </c>
      <c r="U138">
        <f t="shared" si="19"/>
        <v>6.8246178711165548</v>
      </c>
      <c r="V138">
        <f t="shared" si="20"/>
        <v>6.8246178711165548</v>
      </c>
    </row>
    <row r="139" spans="1:22" ht="14.25" customHeight="1" x14ac:dyDescent="0.2">
      <c r="A139" s="1">
        <v>1.2147930791616299</v>
      </c>
      <c r="B139" s="1">
        <v>2.3696827794106099</v>
      </c>
      <c r="C139" s="1" t="s">
        <v>3</v>
      </c>
      <c r="E139">
        <f t="shared" si="14"/>
        <v>1.6805682879342614</v>
      </c>
      <c r="F139">
        <f t="shared" si="15"/>
        <v>3.4868965440483519</v>
      </c>
      <c r="G139">
        <f t="shared" si="16"/>
        <v>3.4868965440483519</v>
      </c>
      <c r="I139" t="str">
        <f t="shared" si="17"/>
        <v>Схема 2</v>
      </c>
      <c r="T139">
        <f t="shared" si="18"/>
        <v>3.3611365758685228</v>
      </c>
      <c r="U139">
        <f t="shared" si="19"/>
        <v>6.9737930880967038</v>
      </c>
      <c r="V139">
        <f t="shared" si="20"/>
        <v>6.9737930880967038</v>
      </c>
    </row>
    <row r="140" spans="1:22" ht="14.25" customHeight="1" x14ac:dyDescent="0.2">
      <c r="A140" s="1">
        <v>2.15924775645877</v>
      </c>
      <c r="B140" s="1">
        <v>1.5198264982729599</v>
      </c>
      <c r="C140" s="1" t="s">
        <v>3</v>
      </c>
      <c r="E140">
        <f t="shared" si="14"/>
        <v>1.8305642150562655</v>
      </c>
      <c r="F140">
        <f t="shared" si="15"/>
        <v>3.9905954001381132</v>
      </c>
      <c r="G140">
        <f t="shared" si="16"/>
        <v>3.9905954001381132</v>
      </c>
      <c r="I140" t="str">
        <f t="shared" si="17"/>
        <v>Схема 2</v>
      </c>
      <c r="T140">
        <f t="shared" si="18"/>
        <v>3.6611284301125311</v>
      </c>
      <c r="U140">
        <f t="shared" si="19"/>
        <v>7.9811908002762264</v>
      </c>
      <c r="V140">
        <f t="shared" si="20"/>
        <v>7.9811908002762264</v>
      </c>
    </row>
    <row r="141" spans="1:22" ht="14.25" customHeight="1" x14ac:dyDescent="0.2">
      <c r="A141" s="1">
        <v>2.0558416679920102</v>
      </c>
      <c r="B141" s="1">
        <v>1.6917491225105901</v>
      </c>
      <c r="C141" s="1" t="s">
        <v>3</v>
      </c>
      <c r="E141">
        <f t="shared" si="14"/>
        <v>1.8331409571465476</v>
      </c>
      <c r="F141">
        <f t="shared" si="15"/>
        <v>4.3228884923148216</v>
      </c>
      <c r="G141">
        <f t="shared" si="16"/>
        <v>4.3228884923148216</v>
      </c>
      <c r="I141" t="str">
        <f t="shared" si="17"/>
        <v>Схема 2</v>
      </c>
      <c r="T141">
        <f t="shared" si="18"/>
        <v>3.6662819142930951</v>
      </c>
      <c r="U141">
        <f t="shared" si="19"/>
        <v>8.6457769846296433</v>
      </c>
      <c r="V141">
        <f t="shared" si="20"/>
        <v>8.6457769846296433</v>
      </c>
    </row>
    <row r="142" spans="1:22" ht="14.25" customHeight="1" x14ac:dyDescent="0.2">
      <c r="A142" s="1">
        <v>2.0908138762009898</v>
      </c>
      <c r="B142" s="1">
        <v>2.5297045396168301</v>
      </c>
      <c r="C142" s="1" t="s">
        <v>3</v>
      </c>
      <c r="E142">
        <f t="shared" si="14"/>
        <v>1.9736592672979731</v>
      </c>
      <c r="F142">
        <f t="shared" si="15"/>
        <v>3.9409910029646995</v>
      </c>
      <c r="G142">
        <f t="shared" si="16"/>
        <v>3.9409910029646995</v>
      </c>
      <c r="I142" t="str">
        <f t="shared" si="17"/>
        <v>Схема 2</v>
      </c>
      <c r="T142">
        <f t="shared" si="18"/>
        <v>3.9473185345959463</v>
      </c>
      <c r="U142">
        <f t="shared" si="19"/>
        <v>7.881982005929399</v>
      </c>
      <c r="V142">
        <f t="shared" si="20"/>
        <v>7.881982005929399</v>
      </c>
    </row>
    <row r="143" spans="1:22" ht="14.25" customHeight="1" x14ac:dyDescent="0.2">
      <c r="A143" s="1">
        <v>3.2688134529162798</v>
      </c>
      <c r="B143" s="1">
        <v>1.00974760093852</v>
      </c>
      <c r="C143" s="1" t="s">
        <v>3</v>
      </c>
      <c r="E143">
        <f t="shared" si="14"/>
        <v>1.9869337417558401</v>
      </c>
      <c r="F143">
        <f t="shared" si="15"/>
        <v>2.7704675050954184</v>
      </c>
      <c r="G143">
        <f t="shared" si="16"/>
        <v>2.7704675050954184</v>
      </c>
      <c r="I143" t="str">
        <f t="shared" si="17"/>
        <v>Схема 2</v>
      </c>
      <c r="T143">
        <f t="shared" si="18"/>
        <v>3.9738674835116803</v>
      </c>
      <c r="U143">
        <f t="shared" si="19"/>
        <v>5.5409350101908368</v>
      </c>
      <c r="V143">
        <f t="shared" si="20"/>
        <v>5.5409350101908368</v>
      </c>
    </row>
    <row r="144" spans="1:22" ht="14.25" customHeight="1" x14ac:dyDescent="0.2">
      <c r="A144" s="1">
        <v>3.7064266997250099</v>
      </c>
      <c r="B144" s="1">
        <v>0.438329760381998</v>
      </c>
      <c r="C144" s="1" t="s">
        <v>3</v>
      </c>
      <c r="E144">
        <f t="shared" si="14"/>
        <v>1.8783835663703206</v>
      </c>
      <c r="F144">
        <f t="shared" si="15"/>
        <v>2.3184861185359558</v>
      </c>
      <c r="G144">
        <f t="shared" si="16"/>
        <v>2.3184861185359558</v>
      </c>
      <c r="I144" t="str">
        <f t="shared" si="17"/>
        <v>Схема 2</v>
      </c>
      <c r="T144">
        <f t="shared" si="18"/>
        <v>3.7567671327406411</v>
      </c>
      <c r="U144">
        <f t="shared" si="19"/>
        <v>4.6369722370719115</v>
      </c>
      <c r="V144">
        <f t="shared" si="20"/>
        <v>4.6369722370719115</v>
      </c>
    </row>
    <row r="145" spans="1:22" ht="14.25" customHeight="1" x14ac:dyDescent="0.2">
      <c r="A145" s="1">
        <v>1.8785719239715299</v>
      </c>
      <c r="B145" s="1">
        <v>2.4706537651876599</v>
      </c>
      <c r="C145" s="1" t="s">
        <v>3</v>
      </c>
      <c r="E145">
        <f t="shared" si="14"/>
        <v>1.8915135629797986</v>
      </c>
      <c r="F145">
        <f t="shared" si="15"/>
        <v>4.0224200422834997</v>
      </c>
      <c r="G145">
        <f t="shared" si="16"/>
        <v>4.0224200422834997</v>
      </c>
      <c r="I145" t="str">
        <f t="shared" si="17"/>
        <v>Схема 2</v>
      </c>
      <c r="T145">
        <f t="shared" si="18"/>
        <v>3.7830271259595971</v>
      </c>
      <c r="U145">
        <f t="shared" si="19"/>
        <v>8.0448400845669994</v>
      </c>
      <c r="V145">
        <f t="shared" si="20"/>
        <v>8.0448400845669994</v>
      </c>
    </row>
    <row r="146" spans="1:22" ht="14.25" customHeight="1" x14ac:dyDescent="0.2">
      <c r="A146" s="1">
        <v>2.2247934941880199</v>
      </c>
      <c r="B146" s="1">
        <v>1.5018403841435199</v>
      </c>
      <c r="C146" s="1" t="s">
        <v>3</v>
      </c>
      <c r="E146">
        <f t="shared" si="14"/>
        <v>1.8451173475772176</v>
      </c>
      <c r="F146">
        <f t="shared" si="15"/>
        <v>3.9269121994920759</v>
      </c>
      <c r="G146">
        <f t="shared" si="16"/>
        <v>3.9269121994920759</v>
      </c>
      <c r="I146" t="str">
        <f t="shared" si="17"/>
        <v>Схема 2</v>
      </c>
      <c r="T146">
        <f t="shared" si="18"/>
        <v>3.6902346951544351</v>
      </c>
      <c r="U146">
        <f t="shared" si="19"/>
        <v>7.8538243989841519</v>
      </c>
      <c r="V146">
        <f t="shared" si="20"/>
        <v>7.8538243989841519</v>
      </c>
    </row>
    <row r="147" spans="1:22" ht="14.25" customHeight="1" x14ac:dyDescent="0.2">
      <c r="A147" s="1">
        <v>1.8335021997141701</v>
      </c>
      <c r="B147" s="1">
        <v>1.6055992522729301</v>
      </c>
      <c r="C147" s="1" t="s">
        <v>3</v>
      </c>
      <c r="E147">
        <f t="shared" si="14"/>
        <v>1.7574959253222771</v>
      </c>
      <c r="F147">
        <f t="shared" si="15"/>
        <v>4.1184388805737262</v>
      </c>
      <c r="G147">
        <f t="shared" si="16"/>
        <v>4.1184388805737262</v>
      </c>
      <c r="I147" t="str">
        <f t="shared" si="17"/>
        <v>Схема 2</v>
      </c>
      <c r="T147">
        <f t="shared" si="18"/>
        <v>3.5149918506445541</v>
      </c>
      <c r="U147">
        <f t="shared" si="19"/>
        <v>8.2368777611474524</v>
      </c>
      <c r="V147">
        <f t="shared" si="20"/>
        <v>8.2368777611474524</v>
      </c>
    </row>
    <row r="148" spans="1:22" ht="14.25" customHeight="1" x14ac:dyDescent="0.2">
      <c r="A148" s="1">
        <v>1.5285081944446299</v>
      </c>
      <c r="B148" s="1">
        <v>2.67968167761682</v>
      </c>
      <c r="C148" s="1" t="s">
        <v>3</v>
      </c>
      <c r="E148">
        <f t="shared" si="14"/>
        <v>1.7962684827615072</v>
      </c>
      <c r="F148">
        <f t="shared" si="15"/>
        <v>3.5370595047440374</v>
      </c>
      <c r="G148">
        <f t="shared" si="16"/>
        <v>3.5370595047440374</v>
      </c>
      <c r="I148" t="str">
        <f t="shared" si="17"/>
        <v>Схема 2</v>
      </c>
      <c r="T148">
        <f t="shared" si="18"/>
        <v>3.5925369655230144</v>
      </c>
      <c r="U148">
        <f t="shared" si="19"/>
        <v>7.0741190094880748</v>
      </c>
      <c r="V148">
        <f t="shared" si="20"/>
        <v>7.0741190094880748</v>
      </c>
    </row>
    <row r="149" spans="1:22" ht="14.25" customHeight="1" x14ac:dyDescent="0.2">
      <c r="A149" s="1">
        <v>2.2856123887720301</v>
      </c>
      <c r="B149" s="1">
        <v>1.4456723237914699</v>
      </c>
      <c r="C149" s="1" t="s">
        <v>3</v>
      </c>
      <c r="E149">
        <f t="shared" si="14"/>
        <v>1.8504335301317911</v>
      </c>
      <c r="F149">
        <f t="shared" si="15"/>
        <v>3.8115838403930025</v>
      </c>
      <c r="G149">
        <f t="shared" si="16"/>
        <v>3.8115838403930025</v>
      </c>
      <c r="I149" t="str">
        <f t="shared" si="17"/>
        <v>Схема 2</v>
      </c>
      <c r="T149">
        <f t="shared" si="18"/>
        <v>3.7008670602635823</v>
      </c>
      <c r="U149">
        <f t="shared" si="19"/>
        <v>7.6231676807860049</v>
      </c>
      <c r="V149">
        <f t="shared" si="20"/>
        <v>7.6231676807860049</v>
      </c>
    </row>
    <row r="150" spans="1:22" ht="14.25" customHeight="1" x14ac:dyDescent="0.2">
      <c r="A150" s="1">
        <v>2.7196799003466001</v>
      </c>
      <c r="B150" s="1">
        <v>2.24583961670128</v>
      </c>
      <c r="C150" s="1" t="s">
        <v>3</v>
      </c>
      <c r="E150">
        <f t="shared" si="14"/>
        <v>2.1727529104878593</v>
      </c>
      <c r="F150">
        <f t="shared" si="15"/>
        <v>3.6225183232728617</v>
      </c>
      <c r="G150">
        <f t="shared" si="16"/>
        <v>3.6225183232728617</v>
      </c>
      <c r="I150" t="str">
        <f t="shared" si="17"/>
        <v>Схема 2</v>
      </c>
      <c r="T150">
        <f t="shared" si="18"/>
        <v>4.3455058209757187</v>
      </c>
      <c r="U150">
        <f t="shared" si="19"/>
        <v>7.2450366465457234</v>
      </c>
      <c r="V150">
        <f t="shared" si="20"/>
        <v>7.2450366465457234</v>
      </c>
    </row>
    <row r="151" spans="1:22" ht="14.25" customHeight="1" x14ac:dyDescent="0.2">
      <c r="A151" s="1">
        <v>2.6502896950711601</v>
      </c>
      <c r="B151" s="1">
        <v>2.5037030735388899</v>
      </c>
      <c r="C151" s="1" t="s">
        <v>3</v>
      </c>
      <c r="E151">
        <f t="shared" si="14"/>
        <v>2.1967380295101528</v>
      </c>
      <c r="F151">
        <f t="shared" si="15"/>
        <v>3.5428918154848343</v>
      </c>
      <c r="G151">
        <f t="shared" si="16"/>
        <v>3.5428918154848343</v>
      </c>
      <c r="I151" t="str">
        <f t="shared" si="17"/>
        <v>Схема 2</v>
      </c>
      <c r="T151">
        <f t="shared" si="18"/>
        <v>4.3934760590203057</v>
      </c>
      <c r="U151">
        <f t="shared" si="19"/>
        <v>7.0857836309696687</v>
      </c>
      <c r="V151">
        <f t="shared" si="20"/>
        <v>7.0857836309696687</v>
      </c>
    </row>
    <row r="152" spans="1:22" ht="14.25" customHeight="1" x14ac:dyDescent="0.2">
      <c r="A152" s="1">
        <v>1.33680399126234</v>
      </c>
      <c r="B152" s="1">
        <v>1.5518551678424199</v>
      </c>
      <c r="C152" s="1" t="s">
        <v>3</v>
      </c>
      <c r="E152">
        <f t="shared" si="14"/>
        <v>1.6262783921267074</v>
      </c>
      <c r="F152">
        <f t="shared" si="15"/>
        <v>3.5709004566814913</v>
      </c>
      <c r="G152">
        <f t="shared" si="16"/>
        <v>3.5709004566814913</v>
      </c>
      <c r="I152" t="str">
        <f t="shared" si="17"/>
        <v>Схема 2</v>
      </c>
      <c r="T152">
        <f t="shared" si="18"/>
        <v>3.2525567842534149</v>
      </c>
      <c r="U152">
        <f t="shared" si="19"/>
        <v>7.1418009133629825</v>
      </c>
      <c r="V152">
        <f t="shared" si="20"/>
        <v>7.1418009133629825</v>
      </c>
    </row>
    <row r="153" spans="1:22" ht="14.25" customHeight="1" x14ac:dyDescent="0.2">
      <c r="A153" s="1">
        <v>2.5978348840985999</v>
      </c>
      <c r="B153" s="1">
        <v>2.48829621234677</v>
      </c>
      <c r="C153" s="1" t="s">
        <v>3</v>
      </c>
      <c r="E153">
        <f t="shared" si="14"/>
        <v>2.170836545235002</v>
      </c>
      <c r="F153">
        <f t="shared" si="15"/>
        <v>3.6076252132770015</v>
      </c>
      <c r="G153">
        <f t="shared" si="16"/>
        <v>3.6076252132770015</v>
      </c>
      <c r="I153" t="str">
        <f t="shared" si="17"/>
        <v>Схема 2</v>
      </c>
      <c r="T153">
        <f t="shared" si="18"/>
        <v>4.341673090470004</v>
      </c>
      <c r="U153">
        <f t="shared" si="19"/>
        <v>7.2152504265540029</v>
      </c>
      <c r="V153">
        <f t="shared" si="20"/>
        <v>7.2152504265540029</v>
      </c>
    </row>
    <row r="154" spans="1:22" ht="14.25" customHeight="1" x14ac:dyDescent="0.2">
      <c r="A154" s="1">
        <v>1.9832787248286801</v>
      </c>
      <c r="B154" s="1">
        <v>2.0938619066470201</v>
      </c>
      <c r="C154" s="1" t="s">
        <v>3</v>
      </c>
      <c r="E154">
        <f t="shared" si="14"/>
        <v>1.8767579374821812</v>
      </c>
      <c r="F154">
        <f t="shared" si="15"/>
        <v>4.7724958372278303</v>
      </c>
      <c r="G154">
        <f t="shared" si="16"/>
        <v>4.7724958372278303</v>
      </c>
      <c r="I154" t="str">
        <f t="shared" si="17"/>
        <v>Схема 2</v>
      </c>
      <c r="T154">
        <f t="shared" si="18"/>
        <v>3.7535158749643625</v>
      </c>
      <c r="U154">
        <f t="shared" si="19"/>
        <v>9.5449916744556607</v>
      </c>
      <c r="V154">
        <f t="shared" si="20"/>
        <v>9.5449916744556607</v>
      </c>
    </row>
    <row r="155" spans="1:22" ht="14.25" customHeight="1" x14ac:dyDescent="0.2">
      <c r="A155" s="1">
        <v>3.0221319166307401</v>
      </c>
      <c r="B155" s="1">
        <v>1.5267428889313299</v>
      </c>
      <c r="C155" s="1" t="s">
        <v>3</v>
      </c>
      <c r="E155">
        <f t="shared" si="14"/>
        <v>2.0859976213063742</v>
      </c>
      <c r="F155">
        <f t="shared" si="15"/>
        <v>3.1985902087984908</v>
      </c>
      <c r="G155">
        <f t="shared" si="16"/>
        <v>3.1985902087984908</v>
      </c>
      <c r="I155" t="str">
        <f t="shared" si="17"/>
        <v>Схема 2</v>
      </c>
      <c r="T155">
        <f t="shared" si="18"/>
        <v>4.1719952426127485</v>
      </c>
      <c r="U155">
        <f t="shared" si="19"/>
        <v>6.3971804175969815</v>
      </c>
      <c r="V155">
        <f t="shared" si="20"/>
        <v>6.3971804175969815</v>
      </c>
    </row>
    <row r="156" spans="1:22" ht="14.25" customHeight="1" x14ac:dyDescent="0.2">
      <c r="A156" s="1">
        <v>2.43767790493603</v>
      </c>
      <c r="B156" s="1">
        <v>1.8382458780528801</v>
      </c>
      <c r="C156" s="1" t="s">
        <v>3</v>
      </c>
      <c r="E156">
        <f t="shared" si="14"/>
        <v>1.9786304490262316</v>
      </c>
      <c r="F156">
        <f t="shared" si="15"/>
        <v>4.054144631982294</v>
      </c>
      <c r="G156">
        <f t="shared" si="16"/>
        <v>4.054144631982294</v>
      </c>
      <c r="I156" t="str">
        <f t="shared" si="17"/>
        <v>Схема 2</v>
      </c>
      <c r="T156">
        <f t="shared" si="18"/>
        <v>3.9572608980524633</v>
      </c>
      <c r="U156">
        <f t="shared" si="19"/>
        <v>8.108289263964588</v>
      </c>
      <c r="V156">
        <f t="shared" si="20"/>
        <v>8.108289263964588</v>
      </c>
    </row>
    <row r="157" spans="1:22" ht="14.25" customHeight="1" x14ac:dyDescent="0.2">
      <c r="A157" s="1">
        <v>1.8258550374182201</v>
      </c>
      <c r="B157" s="1">
        <v>2.8790214815897501</v>
      </c>
      <c r="C157" s="1" t="s">
        <v>3</v>
      </c>
      <c r="E157">
        <f t="shared" si="14"/>
        <v>1.9104686985770396</v>
      </c>
      <c r="F157">
        <f t="shared" si="15"/>
        <v>3.4529127755396214</v>
      </c>
      <c r="G157">
        <f t="shared" si="16"/>
        <v>3.4529127755396214</v>
      </c>
      <c r="I157" t="str">
        <f t="shared" si="17"/>
        <v>Схема 2</v>
      </c>
      <c r="T157">
        <f t="shared" si="18"/>
        <v>3.8209373971540792</v>
      </c>
      <c r="U157">
        <f t="shared" si="19"/>
        <v>6.9058255510792428</v>
      </c>
      <c r="V157">
        <f t="shared" si="20"/>
        <v>6.9058255510792428</v>
      </c>
    </row>
    <row r="158" spans="1:22" ht="14.25" customHeight="1" x14ac:dyDescent="0.2">
      <c r="A158" s="1">
        <v>2.6603330791904201</v>
      </c>
      <c r="B158" s="1">
        <v>2.6508077088005102</v>
      </c>
      <c r="C158" s="1" t="s">
        <v>3</v>
      </c>
      <c r="E158">
        <f t="shared" si="14"/>
        <v>2.2276628621278087</v>
      </c>
      <c r="F158">
        <f t="shared" si="15"/>
        <v>3.4163027922395459</v>
      </c>
      <c r="G158">
        <f t="shared" si="16"/>
        <v>3.4163027922395459</v>
      </c>
      <c r="I158" t="str">
        <f t="shared" si="17"/>
        <v>Схема 2</v>
      </c>
      <c r="T158">
        <f t="shared" si="18"/>
        <v>4.4553257242556175</v>
      </c>
      <c r="U158">
        <f t="shared" si="19"/>
        <v>6.8326055844790918</v>
      </c>
      <c r="V158">
        <f t="shared" si="20"/>
        <v>6.8326055844790918</v>
      </c>
    </row>
    <row r="159" spans="1:22" ht="14.25" customHeight="1" x14ac:dyDescent="0.2">
      <c r="A159" s="1">
        <v>3.04438304572346</v>
      </c>
      <c r="B159" s="1">
        <v>2.0168030733062001</v>
      </c>
      <c r="C159" s="1" t="s">
        <v>3</v>
      </c>
      <c r="E159">
        <f t="shared" si="14"/>
        <v>2.2449475032485031</v>
      </c>
      <c r="F159">
        <f t="shared" si="15"/>
        <v>3.2845919494250873</v>
      </c>
      <c r="G159">
        <f t="shared" si="16"/>
        <v>3.2845919494250873</v>
      </c>
      <c r="I159" t="str">
        <f t="shared" si="17"/>
        <v>Схема 2</v>
      </c>
      <c r="T159">
        <f t="shared" si="18"/>
        <v>4.4898950064970062</v>
      </c>
      <c r="U159">
        <f t="shared" si="19"/>
        <v>6.5691838988501745</v>
      </c>
      <c r="V159">
        <f t="shared" si="20"/>
        <v>6.5691838988501745</v>
      </c>
    </row>
    <row r="160" spans="1:22" ht="14.25" customHeight="1" x14ac:dyDescent="0.2">
      <c r="A160" s="1">
        <v>2.5455623770359699</v>
      </c>
      <c r="B160" s="1">
        <v>1.75178659472523</v>
      </c>
      <c r="C160" s="1" t="s">
        <v>3</v>
      </c>
      <c r="E160">
        <f t="shared" si="14"/>
        <v>1.9946586441652305</v>
      </c>
      <c r="F160">
        <f t="shared" si="15"/>
        <v>3.8470813270496333</v>
      </c>
      <c r="G160">
        <f t="shared" si="16"/>
        <v>3.8470813270496333</v>
      </c>
      <c r="I160" t="str">
        <f t="shared" si="17"/>
        <v>Схема 2</v>
      </c>
      <c r="T160">
        <f t="shared" si="18"/>
        <v>3.9893172883304611</v>
      </c>
      <c r="U160">
        <f t="shared" si="19"/>
        <v>7.6941626540992667</v>
      </c>
      <c r="V160">
        <f t="shared" si="20"/>
        <v>7.6941626540992667</v>
      </c>
    </row>
    <row r="161" spans="1:22" ht="14.25" customHeight="1" x14ac:dyDescent="0.2">
      <c r="A161" s="1">
        <v>2.25933308199075</v>
      </c>
      <c r="B161" s="1">
        <v>1.8958855565058499</v>
      </c>
      <c r="C161" s="1" t="s">
        <v>3</v>
      </c>
      <c r="E161">
        <f t="shared" si="14"/>
        <v>1.9321429601590436</v>
      </c>
      <c r="F161">
        <f t="shared" si="15"/>
        <v>4.3870191831453127</v>
      </c>
      <c r="G161">
        <f t="shared" si="16"/>
        <v>4.3870191831453127</v>
      </c>
      <c r="I161" t="str">
        <f t="shared" si="17"/>
        <v>Схема 2</v>
      </c>
      <c r="T161">
        <f t="shared" si="18"/>
        <v>3.8642859203180873</v>
      </c>
      <c r="U161">
        <f t="shared" si="19"/>
        <v>8.7740383662906254</v>
      </c>
      <c r="V161">
        <f t="shared" si="20"/>
        <v>8.7740383662906254</v>
      </c>
    </row>
    <row r="162" spans="1:22" ht="14.25" customHeight="1" x14ac:dyDescent="0.2">
      <c r="A162" s="1">
        <v>2.0775967719941701</v>
      </c>
      <c r="B162" s="1">
        <v>2.4761256203495301</v>
      </c>
      <c r="C162" s="1" t="s">
        <v>3</v>
      </c>
      <c r="E162">
        <f t="shared" si="14"/>
        <v>1.9621030789141505</v>
      </c>
      <c r="F162">
        <f t="shared" si="15"/>
        <v>4.0283477010194959</v>
      </c>
      <c r="G162">
        <f t="shared" si="16"/>
        <v>4.0283477010194959</v>
      </c>
      <c r="I162" t="str">
        <f t="shared" si="17"/>
        <v>Схема 2</v>
      </c>
      <c r="T162">
        <f t="shared" si="18"/>
        <v>3.924206157828301</v>
      </c>
      <c r="U162">
        <f t="shared" si="19"/>
        <v>8.0566954020389918</v>
      </c>
      <c r="V162">
        <f t="shared" si="20"/>
        <v>8.0566954020389918</v>
      </c>
    </row>
    <row r="163" spans="1:22" ht="14.25" customHeight="1" x14ac:dyDescent="0.2">
      <c r="A163" s="1">
        <v>1.3454234534132199</v>
      </c>
      <c r="B163" s="1">
        <v>3.67390982054836</v>
      </c>
      <c r="C163" s="1" t="s">
        <v>3</v>
      </c>
      <c r="E163">
        <f t="shared" si="14"/>
        <v>1.7671865597542178</v>
      </c>
      <c r="F163">
        <f t="shared" si="15"/>
        <v>2.6334197449255106</v>
      </c>
      <c r="G163">
        <f t="shared" si="16"/>
        <v>2.6334197449255106</v>
      </c>
      <c r="I163" t="str">
        <f t="shared" si="17"/>
        <v>Схема 2</v>
      </c>
      <c r="T163">
        <f t="shared" si="18"/>
        <v>3.5343731195084356</v>
      </c>
      <c r="U163">
        <f t="shared" si="19"/>
        <v>5.2668394898510211</v>
      </c>
      <c r="V163">
        <f t="shared" si="20"/>
        <v>5.2668394898510211</v>
      </c>
    </row>
    <row r="164" spans="1:22" ht="14.25" customHeight="1" x14ac:dyDescent="0.2">
      <c r="A164" s="1">
        <v>1.19518609480023</v>
      </c>
      <c r="B164" s="1">
        <v>1.0286491097698101</v>
      </c>
      <c r="C164" s="1" t="s">
        <v>3</v>
      </c>
      <c r="E164">
        <f t="shared" si="14"/>
        <v>1.5297584787945073</v>
      </c>
      <c r="F164">
        <f t="shared" si="15"/>
        <v>3.0661239260988333</v>
      </c>
      <c r="G164">
        <f t="shared" si="16"/>
        <v>3.0661239260988333</v>
      </c>
      <c r="I164" t="str">
        <f t="shared" si="17"/>
        <v>Схема 2</v>
      </c>
      <c r="T164">
        <f t="shared" si="18"/>
        <v>3.0595169575890147</v>
      </c>
      <c r="U164">
        <f t="shared" si="19"/>
        <v>6.1322478521976667</v>
      </c>
      <c r="V164">
        <f t="shared" si="20"/>
        <v>6.1322478521976667</v>
      </c>
    </row>
    <row r="165" spans="1:22" ht="14.25" customHeight="1" x14ac:dyDescent="0.2">
      <c r="A165" s="1">
        <v>2.9264886988000498</v>
      </c>
      <c r="B165" s="1">
        <v>2.6333301551703401</v>
      </c>
      <c r="C165" s="1" t="s">
        <v>3</v>
      </c>
      <c r="E165">
        <f t="shared" si="14"/>
        <v>2.3544112284408651</v>
      </c>
      <c r="F165">
        <f t="shared" si="15"/>
        <v>3.2027986765380749</v>
      </c>
      <c r="G165">
        <f t="shared" si="16"/>
        <v>3.2027986765380749</v>
      </c>
      <c r="I165" t="str">
        <f t="shared" si="17"/>
        <v>Схема 2</v>
      </c>
      <c r="T165">
        <f t="shared" si="18"/>
        <v>4.7088224568817303</v>
      </c>
      <c r="U165">
        <f t="shared" si="19"/>
        <v>6.4055973530761499</v>
      </c>
      <c r="V165">
        <f t="shared" si="20"/>
        <v>6.4055973530761499</v>
      </c>
    </row>
    <row r="166" spans="1:22" ht="14.25" customHeight="1" x14ac:dyDescent="0.2">
      <c r="A166" s="1">
        <v>2.49929585364172</v>
      </c>
      <c r="B166" s="1">
        <v>2.5026764074114198</v>
      </c>
      <c r="C166" s="1" t="s">
        <v>3</v>
      </c>
      <c r="E166">
        <f t="shared" si="14"/>
        <v>2.1311766529361607</v>
      </c>
      <c r="F166">
        <f t="shared" si="15"/>
        <v>3.6920731088711105</v>
      </c>
      <c r="G166">
        <f t="shared" si="16"/>
        <v>3.6920731088711105</v>
      </c>
      <c r="I166" t="str">
        <f t="shared" si="17"/>
        <v>Схема 2</v>
      </c>
      <c r="T166">
        <f t="shared" si="18"/>
        <v>4.2623533058723213</v>
      </c>
      <c r="U166">
        <f t="shared" si="19"/>
        <v>7.384146217742221</v>
      </c>
      <c r="V166">
        <f t="shared" si="20"/>
        <v>7.384146217742221</v>
      </c>
    </row>
    <row r="167" spans="1:22" ht="14.25" customHeight="1" x14ac:dyDescent="0.2">
      <c r="A167" s="1">
        <v>1.99020258172246</v>
      </c>
      <c r="B167" s="1">
        <v>1.28219650281133</v>
      </c>
      <c r="C167" s="1" t="s">
        <v>3</v>
      </c>
      <c r="E167">
        <f t="shared" si="14"/>
        <v>1.7425689378030589</v>
      </c>
      <c r="F167">
        <f t="shared" si="15"/>
        <v>3.6793513615935067</v>
      </c>
      <c r="G167">
        <f t="shared" si="16"/>
        <v>3.6793513615935067</v>
      </c>
      <c r="I167" t="str">
        <f t="shared" si="17"/>
        <v>Схема 2</v>
      </c>
      <c r="T167">
        <f t="shared" si="18"/>
        <v>3.4851378756061178</v>
      </c>
      <c r="U167">
        <f t="shared" si="19"/>
        <v>7.3587027231870135</v>
      </c>
      <c r="V167">
        <f t="shared" si="20"/>
        <v>7.3587027231870135</v>
      </c>
    </row>
    <row r="168" spans="1:22" ht="14.25" customHeight="1" x14ac:dyDescent="0.2">
      <c r="A168" s="1">
        <v>2.06064364655498</v>
      </c>
      <c r="B168" s="1">
        <v>1.4582706307903099</v>
      </c>
      <c r="C168" s="1" t="s">
        <v>3</v>
      </c>
      <c r="E168">
        <f t="shared" si="14"/>
        <v>1.7924703214728102</v>
      </c>
      <c r="F168">
        <f t="shared" si="15"/>
        <v>3.9290983765640988</v>
      </c>
      <c r="G168">
        <f t="shared" si="16"/>
        <v>3.9290983765640988</v>
      </c>
      <c r="I168" t="str">
        <f t="shared" si="17"/>
        <v>Схема 2</v>
      </c>
      <c r="T168">
        <f t="shared" si="18"/>
        <v>3.5849406429456203</v>
      </c>
      <c r="U168">
        <f t="shared" si="19"/>
        <v>7.8581967531281975</v>
      </c>
      <c r="V168">
        <f t="shared" si="20"/>
        <v>7.8581967531281975</v>
      </c>
    </row>
    <row r="169" spans="1:22" ht="14.25" customHeight="1" x14ac:dyDescent="0.2">
      <c r="A169" s="1">
        <v>2.7800957867342002</v>
      </c>
      <c r="B169" s="1">
        <v>1.88235409479828</v>
      </c>
      <c r="C169" s="1" t="s">
        <v>3</v>
      </c>
      <c r="E169">
        <f t="shared" si="14"/>
        <v>2.1066951003934102</v>
      </c>
      <c r="F169">
        <f t="shared" si="15"/>
        <v>3.5856212590716705</v>
      </c>
      <c r="G169">
        <f t="shared" si="16"/>
        <v>3.5856212590716705</v>
      </c>
      <c r="I169" t="str">
        <f t="shared" si="17"/>
        <v>Схема 2</v>
      </c>
      <c r="T169">
        <f t="shared" si="18"/>
        <v>4.2133902007868205</v>
      </c>
      <c r="U169">
        <f t="shared" si="19"/>
        <v>7.171242518143341</v>
      </c>
      <c r="V169">
        <f t="shared" si="20"/>
        <v>7.171242518143341</v>
      </c>
    </row>
    <row r="170" spans="1:22" ht="14.25" customHeight="1" x14ac:dyDescent="0.2">
      <c r="A170" s="1">
        <v>1.3396022425659899</v>
      </c>
      <c r="B170" s="1">
        <v>1.7428913266776001</v>
      </c>
      <c r="C170" s="1" t="s">
        <v>3</v>
      </c>
      <c r="E170">
        <f t="shared" si="14"/>
        <v>1.6500864627771665</v>
      </c>
      <c r="F170">
        <f t="shared" si="15"/>
        <v>3.6918325164938972</v>
      </c>
      <c r="G170">
        <f t="shared" si="16"/>
        <v>3.6918325164938972</v>
      </c>
      <c r="I170" t="str">
        <f t="shared" si="17"/>
        <v>Схема 2</v>
      </c>
      <c r="T170">
        <f t="shared" si="18"/>
        <v>3.3001729255543331</v>
      </c>
      <c r="U170">
        <f t="shared" si="19"/>
        <v>7.3836650329877944</v>
      </c>
      <c r="V170">
        <f t="shared" si="20"/>
        <v>7.3836650329877944</v>
      </c>
    </row>
    <row r="171" spans="1:22" ht="14.25" customHeight="1" x14ac:dyDescent="0.2">
      <c r="A171" s="1">
        <v>2.3303451634204899</v>
      </c>
      <c r="B171" s="1">
        <v>1.54902035775682</v>
      </c>
      <c r="C171" s="1" t="s">
        <v>3</v>
      </c>
      <c r="E171">
        <f t="shared" si="14"/>
        <v>1.8844578692511642</v>
      </c>
      <c r="F171">
        <f t="shared" si="15"/>
        <v>3.9077360942354589</v>
      </c>
      <c r="G171">
        <f t="shared" si="16"/>
        <v>3.9077360942354589</v>
      </c>
      <c r="I171" t="str">
        <f t="shared" si="17"/>
        <v>Схема 2</v>
      </c>
      <c r="T171">
        <f t="shared" si="18"/>
        <v>3.7689157385023284</v>
      </c>
      <c r="U171">
        <f t="shared" si="19"/>
        <v>7.8154721884709177</v>
      </c>
      <c r="V171">
        <f t="shared" si="20"/>
        <v>7.8154721884709177</v>
      </c>
    </row>
    <row r="172" spans="1:22" ht="14.25" customHeight="1" x14ac:dyDescent="0.2">
      <c r="A172" s="1">
        <v>1.34222368354685</v>
      </c>
      <c r="B172" s="1">
        <v>2.19494976919353</v>
      </c>
      <c r="C172" s="1" t="s">
        <v>3</v>
      </c>
      <c r="E172">
        <f t="shared" si="14"/>
        <v>1.6996346656836665</v>
      </c>
      <c r="F172">
        <f t="shared" si="15"/>
        <v>3.7229282890488409</v>
      </c>
      <c r="G172">
        <f t="shared" si="16"/>
        <v>3.7229282890488409</v>
      </c>
      <c r="I172" t="str">
        <f t="shared" si="17"/>
        <v>Схема 2</v>
      </c>
      <c r="T172">
        <f t="shared" si="18"/>
        <v>3.399269331367333</v>
      </c>
      <c r="U172">
        <f t="shared" si="19"/>
        <v>7.4458565780976818</v>
      </c>
      <c r="V172">
        <f t="shared" si="20"/>
        <v>7.4458565780976818</v>
      </c>
    </row>
    <row r="173" spans="1:22" ht="14.25" customHeight="1" x14ac:dyDescent="0.2">
      <c r="A173" s="1">
        <v>2.1959732568869699</v>
      </c>
      <c r="B173" s="1">
        <v>1.5944454597030899</v>
      </c>
      <c r="C173" s="1" t="s">
        <v>3</v>
      </c>
      <c r="E173">
        <f t="shared" si="14"/>
        <v>1.8552061394367638</v>
      </c>
      <c r="F173">
        <f t="shared" si="15"/>
        <v>4.0809296884675632</v>
      </c>
      <c r="G173">
        <f t="shared" si="16"/>
        <v>4.0809296884675632</v>
      </c>
      <c r="I173" t="str">
        <f t="shared" si="17"/>
        <v>Схема 2</v>
      </c>
      <c r="T173">
        <f t="shared" si="18"/>
        <v>3.7104122788735276</v>
      </c>
      <c r="U173">
        <f t="shared" si="19"/>
        <v>8.1618593769351264</v>
      </c>
      <c r="V173">
        <f t="shared" si="20"/>
        <v>8.1618593769351264</v>
      </c>
    </row>
    <row r="174" spans="1:22" ht="14.25" customHeight="1" x14ac:dyDescent="0.2">
      <c r="A174" s="1">
        <v>1.6231693555053399</v>
      </c>
      <c r="B174" s="1">
        <v>2.1856399498861001</v>
      </c>
      <c r="C174" s="1" t="s">
        <v>3</v>
      </c>
      <c r="E174">
        <f t="shared" si="14"/>
        <v>1.7782181500583556</v>
      </c>
      <c r="F174">
        <f t="shared" si="15"/>
        <v>4.1321022871173589</v>
      </c>
      <c r="G174">
        <f t="shared" si="16"/>
        <v>4.1321022871173589</v>
      </c>
      <c r="I174" t="str">
        <f t="shared" si="17"/>
        <v>Схема 2</v>
      </c>
      <c r="T174">
        <f t="shared" si="18"/>
        <v>3.5564363001167112</v>
      </c>
      <c r="U174">
        <f t="shared" si="19"/>
        <v>8.2642045742347179</v>
      </c>
      <c r="V174">
        <f t="shared" si="20"/>
        <v>8.2642045742347179</v>
      </c>
    </row>
    <row r="175" spans="1:22" ht="14.25" customHeight="1" x14ac:dyDescent="0.2">
      <c r="A175" s="1">
        <v>0.84153252680213997</v>
      </c>
      <c r="B175" s="1">
        <v>0.87402898049875499</v>
      </c>
      <c r="C175" s="1" t="s">
        <v>3</v>
      </c>
      <c r="E175">
        <f t="shared" si="14"/>
        <v>1.4454651506192275</v>
      </c>
      <c r="F175">
        <f t="shared" si="15"/>
        <v>2.7658650609485571</v>
      </c>
      <c r="G175">
        <f t="shared" si="16"/>
        <v>2.7658650609485571</v>
      </c>
      <c r="I175" t="str">
        <f t="shared" si="17"/>
        <v>Схема 2</v>
      </c>
      <c r="T175">
        <f t="shared" si="18"/>
        <v>2.8909303012384551</v>
      </c>
      <c r="U175">
        <f t="shared" si="19"/>
        <v>5.5317301218971142</v>
      </c>
      <c r="V175">
        <f t="shared" si="20"/>
        <v>5.5317301218971142</v>
      </c>
    </row>
    <row r="176" spans="1:22" ht="14.25" customHeight="1" x14ac:dyDescent="0.2">
      <c r="A176" s="1">
        <v>1.42524462299805</v>
      </c>
      <c r="B176" s="1">
        <v>1.82924227863052</v>
      </c>
      <c r="C176" s="1" t="s">
        <v>3</v>
      </c>
      <c r="E176">
        <f t="shared" si="14"/>
        <v>1.6818247062894922</v>
      </c>
      <c r="F176">
        <f t="shared" si="15"/>
        <v>3.8467681325916629</v>
      </c>
      <c r="G176">
        <f t="shared" si="16"/>
        <v>3.8467681325916629</v>
      </c>
      <c r="I176" t="str">
        <f t="shared" si="17"/>
        <v>Схема 2</v>
      </c>
      <c r="T176">
        <f t="shared" si="18"/>
        <v>3.3636494125789844</v>
      </c>
      <c r="U176">
        <f t="shared" si="19"/>
        <v>7.6935362651833259</v>
      </c>
      <c r="V176">
        <f t="shared" si="20"/>
        <v>7.6935362651833259</v>
      </c>
    </row>
    <row r="177" spans="1:22" ht="14.25" customHeight="1" x14ac:dyDescent="0.2">
      <c r="A177" s="1">
        <v>2.2487260524783999</v>
      </c>
      <c r="B177" s="1">
        <v>3.1802849735596399</v>
      </c>
      <c r="C177" s="1" t="s">
        <v>3</v>
      </c>
      <c r="E177">
        <f t="shared" si="14"/>
        <v>2.0965292006832574</v>
      </c>
      <c r="F177">
        <f t="shared" si="15"/>
        <v>3.1189494285133876</v>
      </c>
      <c r="G177">
        <f t="shared" si="16"/>
        <v>3.1189494285133876</v>
      </c>
      <c r="I177" t="str">
        <f t="shared" si="17"/>
        <v>Схема 2</v>
      </c>
      <c r="T177">
        <f t="shared" si="18"/>
        <v>4.1930584013665149</v>
      </c>
      <c r="U177">
        <f t="shared" si="19"/>
        <v>6.2378988570267753</v>
      </c>
      <c r="V177">
        <f t="shared" si="20"/>
        <v>6.2378988570267753</v>
      </c>
    </row>
    <row r="178" spans="1:22" ht="14.25" customHeight="1" x14ac:dyDescent="0.2">
      <c r="A178" s="1">
        <v>2.6861276985616098</v>
      </c>
      <c r="B178" s="1">
        <v>1.8720491760292499</v>
      </c>
      <c r="C178" s="1" t="s">
        <v>3</v>
      </c>
      <c r="E178">
        <f t="shared" si="14"/>
        <v>2.0707472456480058</v>
      </c>
      <c r="F178">
        <f t="shared" si="15"/>
        <v>3.7065096155058503</v>
      </c>
      <c r="G178">
        <f t="shared" si="16"/>
        <v>3.7065096155058503</v>
      </c>
      <c r="I178" t="str">
        <f t="shared" si="17"/>
        <v>Схема 2</v>
      </c>
      <c r="T178">
        <f t="shared" si="18"/>
        <v>4.1414944912960117</v>
      </c>
      <c r="U178">
        <f t="shared" si="19"/>
        <v>7.4130192310117007</v>
      </c>
      <c r="V178">
        <f t="shared" si="20"/>
        <v>7.4130192310117007</v>
      </c>
    </row>
    <row r="179" spans="1:22" ht="14.25" customHeight="1" x14ac:dyDescent="0.2">
      <c r="A179" s="1">
        <v>1.9847870336778399</v>
      </c>
      <c r="B179" s="1">
        <v>1.19797650828975</v>
      </c>
      <c r="C179" s="1" t="s">
        <v>3</v>
      </c>
      <c r="E179">
        <f t="shared" si="14"/>
        <v>1.726065287916271</v>
      </c>
      <c r="F179">
        <f t="shared" si="15"/>
        <v>3.568665710105325</v>
      </c>
      <c r="G179">
        <f t="shared" si="16"/>
        <v>3.568665710105325</v>
      </c>
      <c r="I179" t="str">
        <f t="shared" si="17"/>
        <v>Схема 2</v>
      </c>
      <c r="T179">
        <f t="shared" si="18"/>
        <v>3.452130575832542</v>
      </c>
      <c r="U179">
        <f t="shared" si="19"/>
        <v>7.1373314202106499</v>
      </c>
      <c r="V179">
        <f t="shared" si="20"/>
        <v>7.1373314202106499</v>
      </c>
    </row>
    <row r="180" spans="1:22" ht="14.25" customHeight="1" x14ac:dyDescent="0.2">
      <c r="A180" s="1">
        <v>1.9851894912060799</v>
      </c>
      <c r="B180" s="1">
        <v>1.7690730888638799</v>
      </c>
      <c r="C180" s="1" t="s">
        <v>3</v>
      </c>
      <c r="E180">
        <f t="shared" si="14"/>
        <v>1.8260250804310734</v>
      </c>
      <c r="F180">
        <f t="shared" si="15"/>
        <v>4.4814887087536661</v>
      </c>
      <c r="G180">
        <f t="shared" si="16"/>
        <v>4.4814887087536661</v>
      </c>
      <c r="I180" t="str">
        <f t="shared" si="17"/>
        <v>Схема 2</v>
      </c>
      <c r="T180">
        <f t="shared" si="18"/>
        <v>3.6520501608621467</v>
      </c>
      <c r="U180">
        <f t="shared" si="19"/>
        <v>8.9629774175073322</v>
      </c>
      <c r="V180">
        <f t="shared" si="20"/>
        <v>8.9629774175073322</v>
      </c>
    </row>
    <row r="181" spans="1:22" ht="14.25" customHeight="1" x14ac:dyDescent="0.2">
      <c r="A181" s="1">
        <v>2.2581748482704702</v>
      </c>
      <c r="B181" s="1">
        <v>1.3382152451581399</v>
      </c>
      <c r="C181" s="1" t="s">
        <v>3</v>
      </c>
      <c r="E181">
        <f t="shared" si="14"/>
        <v>1.8209796432286032</v>
      </c>
      <c r="F181">
        <f t="shared" si="15"/>
        <v>3.6895448746865949</v>
      </c>
      <c r="G181">
        <f t="shared" si="16"/>
        <v>3.6895448746865949</v>
      </c>
      <c r="I181" t="str">
        <f t="shared" si="17"/>
        <v>Схема 2</v>
      </c>
      <c r="T181">
        <f t="shared" si="18"/>
        <v>3.6419592864572063</v>
      </c>
      <c r="U181">
        <f t="shared" si="19"/>
        <v>7.3790897493731897</v>
      </c>
      <c r="V181">
        <f t="shared" si="20"/>
        <v>7.3790897493731897</v>
      </c>
    </row>
    <row r="182" spans="1:22" ht="14.25" customHeight="1" x14ac:dyDescent="0.2">
      <c r="A182" s="1">
        <v>2.4154772113929299</v>
      </c>
      <c r="B182" s="1">
        <v>3.2261911304020598</v>
      </c>
      <c r="C182" s="1" t="s">
        <v>3</v>
      </c>
      <c r="E182">
        <f t="shared" si="14"/>
        <v>2.1743922538838931</v>
      </c>
      <c r="F182">
        <f t="shared" si="15"/>
        <v>3.0352069149173531</v>
      </c>
      <c r="G182">
        <f t="shared" si="16"/>
        <v>3.0352069149173531</v>
      </c>
      <c r="I182" t="str">
        <f t="shared" si="17"/>
        <v>Схема 2</v>
      </c>
      <c r="T182">
        <f t="shared" si="18"/>
        <v>4.3487845077677862</v>
      </c>
      <c r="U182">
        <f t="shared" si="19"/>
        <v>6.0704138298347061</v>
      </c>
      <c r="V182">
        <f t="shared" si="20"/>
        <v>6.0704138298347061</v>
      </c>
    </row>
    <row r="183" spans="1:22" ht="14.25" customHeight="1" x14ac:dyDescent="0.2">
      <c r="A183" s="1">
        <v>1.9129918812345099</v>
      </c>
      <c r="B183" s="1">
        <v>2.32136937767915</v>
      </c>
      <c r="C183" s="1" t="s">
        <v>3</v>
      </c>
      <c r="E183">
        <f t="shared" si="14"/>
        <v>1.8852418835714568</v>
      </c>
      <c r="F183">
        <f t="shared" si="15"/>
        <v>4.2864378331741886</v>
      </c>
      <c r="G183">
        <f t="shared" si="16"/>
        <v>4.2864378331741886</v>
      </c>
      <c r="I183" t="str">
        <f t="shared" si="17"/>
        <v>Схема 2</v>
      </c>
      <c r="T183">
        <f t="shared" si="18"/>
        <v>3.7704837671429137</v>
      </c>
      <c r="U183">
        <f t="shared" si="19"/>
        <v>8.5728756663483772</v>
      </c>
      <c r="V183">
        <f t="shared" si="20"/>
        <v>8.5728756663483772</v>
      </c>
    </row>
    <row r="184" spans="1:22" ht="14.25" customHeight="1" x14ac:dyDescent="0.2">
      <c r="A184" s="1">
        <v>2.5521151933688899</v>
      </c>
      <c r="B184" s="1">
        <v>1.67902362249133</v>
      </c>
      <c r="C184" s="1" t="s">
        <v>3</v>
      </c>
      <c r="E184">
        <f t="shared" si="14"/>
        <v>1.9798384833857512</v>
      </c>
      <c r="F184">
        <f t="shared" si="15"/>
        <v>3.789835654490854</v>
      </c>
      <c r="G184">
        <f t="shared" si="16"/>
        <v>3.789835654490854</v>
      </c>
      <c r="I184" t="str">
        <f t="shared" si="17"/>
        <v>Схема 2</v>
      </c>
      <c r="T184">
        <f t="shared" si="18"/>
        <v>3.9596769667715024</v>
      </c>
      <c r="U184">
        <f t="shared" si="19"/>
        <v>7.579671308981708</v>
      </c>
      <c r="V184">
        <f t="shared" si="20"/>
        <v>7.579671308981708</v>
      </c>
    </row>
    <row r="185" spans="1:22" ht="14.25" customHeight="1" x14ac:dyDescent="0.2">
      <c r="A185" s="1">
        <v>2.1792739854483298</v>
      </c>
      <c r="B185" s="1">
        <v>2.0100739206254299</v>
      </c>
      <c r="C185" s="1" t="s">
        <v>3</v>
      </c>
      <c r="E185">
        <f t="shared" si="14"/>
        <v>1.9267662734099309</v>
      </c>
      <c r="F185">
        <f t="shared" si="15"/>
        <v>4.5880887266967827</v>
      </c>
      <c r="G185">
        <f t="shared" si="16"/>
        <v>4.5880887266967827</v>
      </c>
      <c r="I185" t="str">
        <f t="shared" si="17"/>
        <v>Схема 2</v>
      </c>
      <c r="T185">
        <f t="shared" si="18"/>
        <v>3.8535325468198618</v>
      </c>
      <c r="U185">
        <f t="shared" si="19"/>
        <v>9.1761774533935654</v>
      </c>
      <c r="V185">
        <f t="shared" si="20"/>
        <v>9.1761774533935654</v>
      </c>
    </row>
    <row r="186" spans="1:22" ht="14.25" customHeight="1" x14ac:dyDescent="0.2">
      <c r="A186" s="1">
        <v>2.0781408788390601</v>
      </c>
      <c r="B186" s="1">
        <v>1.38159217291562</v>
      </c>
      <c r="C186" s="1" t="s">
        <v>3</v>
      </c>
      <c r="E186">
        <f t="shared" si="14"/>
        <v>1.782847607932615</v>
      </c>
      <c r="F186">
        <f t="shared" si="15"/>
        <v>3.8119559885765382</v>
      </c>
      <c r="G186">
        <f t="shared" si="16"/>
        <v>3.8119559885765382</v>
      </c>
      <c r="I186" t="str">
        <f t="shared" si="17"/>
        <v>Схема 2</v>
      </c>
      <c r="T186">
        <f t="shared" si="18"/>
        <v>3.56569521586523</v>
      </c>
      <c r="U186">
        <f t="shared" si="19"/>
        <v>7.6239119771530763</v>
      </c>
      <c r="V186">
        <f t="shared" si="20"/>
        <v>7.6239119771530763</v>
      </c>
    </row>
    <row r="187" spans="1:22" ht="14.25" customHeight="1" x14ac:dyDescent="0.2">
      <c r="A187" s="1">
        <v>2.0196081394071501</v>
      </c>
      <c r="B187" s="1">
        <v>2.3983986329963498</v>
      </c>
      <c r="C187" s="1" t="s">
        <v>3</v>
      </c>
      <c r="E187">
        <f t="shared" si="14"/>
        <v>1.931448473794529</v>
      </c>
      <c r="F187">
        <f t="shared" si="15"/>
        <v>4.168610503951613</v>
      </c>
      <c r="G187">
        <f t="shared" si="16"/>
        <v>4.168610503951613</v>
      </c>
      <c r="I187" t="str">
        <f t="shared" si="17"/>
        <v>Схема 2</v>
      </c>
      <c r="T187">
        <f t="shared" si="18"/>
        <v>3.862896947589058</v>
      </c>
      <c r="U187">
        <f t="shared" si="19"/>
        <v>8.3372210079032261</v>
      </c>
      <c r="V187">
        <f t="shared" si="20"/>
        <v>8.3372210079032261</v>
      </c>
    </row>
    <row r="188" spans="1:22" ht="14.25" customHeight="1" x14ac:dyDescent="0.2">
      <c r="A188" s="1">
        <v>3.1609148862360299</v>
      </c>
      <c r="B188" s="1">
        <v>2.7674166608681601</v>
      </c>
      <c r="C188" s="1" t="s">
        <v>3</v>
      </c>
      <c r="E188">
        <f t="shared" si="14"/>
        <v>2.5128000091872527</v>
      </c>
      <c r="F188">
        <f t="shared" si="15"/>
        <v>2.9484293113358984</v>
      </c>
      <c r="G188">
        <f t="shared" si="16"/>
        <v>2.9484293113358984</v>
      </c>
      <c r="I188" t="str">
        <f t="shared" si="17"/>
        <v>Схема 2</v>
      </c>
      <c r="T188">
        <f t="shared" si="18"/>
        <v>5.0256000183745053</v>
      </c>
      <c r="U188">
        <f t="shared" si="19"/>
        <v>5.8968586226717967</v>
      </c>
      <c r="V188">
        <f t="shared" si="20"/>
        <v>5.8968586226717967</v>
      </c>
    </row>
    <row r="189" spans="1:22" ht="14.25" customHeight="1" x14ac:dyDescent="0.2">
      <c r="A189" s="1">
        <v>3.7225459660092399</v>
      </c>
      <c r="B189" s="1">
        <v>1.38612194968956</v>
      </c>
      <c r="C189" s="1" t="s">
        <v>3</v>
      </c>
      <c r="E189">
        <f t="shared" si="14"/>
        <v>2.2371902417578666</v>
      </c>
      <c r="F189">
        <f t="shared" si="15"/>
        <v>2.6118773618844355</v>
      </c>
      <c r="G189">
        <f t="shared" si="16"/>
        <v>2.6118773618844355</v>
      </c>
      <c r="I189" t="str">
        <f t="shared" si="17"/>
        <v>Схема 2</v>
      </c>
      <c r="T189">
        <f t="shared" si="18"/>
        <v>4.4743804835157333</v>
      </c>
      <c r="U189">
        <f t="shared" si="19"/>
        <v>5.2237547237688711</v>
      </c>
      <c r="V189">
        <f t="shared" si="20"/>
        <v>5.2237547237688711</v>
      </c>
    </row>
    <row r="190" spans="1:22" ht="14.25" customHeight="1" x14ac:dyDescent="0.2">
      <c r="A190" s="1">
        <v>2.6978565093765399</v>
      </c>
      <c r="B190" s="1">
        <v>2.14667360459068</v>
      </c>
      <c r="C190" s="1" t="s">
        <v>3</v>
      </c>
      <c r="E190">
        <f t="shared" si="14"/>
        <v>2.141116688877827</v>
      </c>
      <c r="F190">
        <f t="shared" si="15"/>
        <v>3.6858156528480075</v>
      </c>
      <c r="G190">
        <f t="shared" si="16"/>
        <v>3.6858156528480075</v>
      </c>
      <c r="I190" t="str">
        <f t="shared" si="17"/>
        <v>Схема 2</v>
      </c>
      <c r="T190">
        <f t="shared" si="18"/>
        <v>4.282233377755654</v>
      </c>
      <c r="U190">
        <f t="shared" si="19"/>
        <v>7.371631305696015</v>
      </c>
      <c r="V190">
        <f t="shared" si="20"/>
        <v>7.371631305696015</v>
      </c>
    </row>
    <row r="191" spans="1:22" ht="14.25" customHeight="1" x14ac:dyDescent="0.2">
      <c r="A191" s="1">
        <v>3.7518423465741302</v>
      </c>
      <c r="B191" s="1">
        <v>1.3533613717158699</v>
      </c>
      <c r="C191" s="1" t="s">
        <v>3</v>
      </c>
      <c r="E191">
        <f t="shared" si="14"/>
        <v>2.2305823985111579</v>
      </c>
      <c r="F191">
        <f t="shared" si="15"/>
        <v>2.5857325488279663</v>
      </c>
      <c r="G191">
        <f t="shared" si="16"/>
        <v>2.5857325488279663</v>
      </c>
      <c r="I191" t="str">
        <f t="shared" si="17"/>
        <v>Схема 2</v>
      </c>
      <c r="T191">
        <f t="shared" si="18"/>
        <v>4.4611647970223158</v>
      </c>
      <c r="U191">
        <f t="shared" si="19"/>
        <v>5.1714650976559327</v>
      </c>
      <c r="V191">
        <f t="shared" si="20"/>
        <v>5.1714650976559327</v>
      </c>
    </row>
    <row r="192" spans="1:22" ht="14.25" customHeight="1" x14ac:dyDescent="0.2">
      <c r="A192" s="1">
        <v>1.32822252625537</v>
      </c>
      <c r="B192" s="1">
        <v>1.5204858836447801</v>
      </c>
      <c r="C192" s="1" t="s">
        <v>3</v>
      </c>
      <c r="E192">
        <f t="shared" si="14"/>
        <v>1.6203826560521084</v>
      </c>
      <c r="F192">
        <f t="shared" si="15"/>
        <v>3.5393722527939833</v>
      </c>
      <c r="G192">
        <f t="shared" si="16"/>
        <v>3.5393722527939833</v>
      </c>
      <c r="I192" t="str">
        <f t="shared" si="17"/>
        <v>Схема 2</v>
      </c>
      <c r="T192">
        <f t="shared" si="18"/>
        <v>3.2407653121042168</v>
      </c>
      <c r="U192">
        <f t="shared" si="19"/>
        <v>7.0787445055879665</v>
      </c>
      <c r="V192">
        <f t="shared" si="20"/>
        <v>7.0787445055879665</v>
      </c>
    </row>
    <row r="193" spans="1:22" ht="14.25" customHeight="1" x14ac:dyDescent="0.2">
      <c r="A193" s="1">
        <v>0.300883420552154</v>
      </c>
      <c r="B193" s="1">
        <v>1.5793959826553901</v>
      </c>
      <c r="C193" s="1" t="s">
        <v>3</v>
      </c>
      <c r="E193">
        <f t="shared" si="14"/>
        <v>1.4131365309209136</v>
      </c>
      <c r="F193">
        <f t="shared" si="15"/>
        <v>2.6663812919770442</v>
      </c>
      <c r="G193">
        <f t="shared" si="16"/>
        <v>2.6663812919770442</v>
      </c>
      <c r="I193" t="str">
        <f t="shared" si="17"/>
        <v>Схема 2</v>
      </c>
      <c r="T193">
        <f t="shared" si="18"/>
        <v>2.8262730618418272</v>
      </c>
      <c r="U193">
        <f t="shared" si="19"/>
        <v>5.3327625839540884</v>
      </c>
      <c r="V193">
        <f t="shared" si="20"/>
        <v>5.3327625839540884</v>
      </c>
    </row>
    <row r="194" spans="1:22" ht="14.25" customHeight="1" x14ac:dyDescent="0.2">
      <c r="A194" s="1">
        <v>1.39269387075704</v>
      </c>
      <c r="B194" s="1">
        <v>2.12031502918096</v>
      </c>
      <c r="C194" s="1" t="s">
        <v>3</v>
      </c>
      <c r="E194">
        <f t="shared" si="14"/>
        <v>1.7058593179705619</v>
      </c>
      <c r="F194">
        <f t="shared" si="15"/>
        <v>3.8180917626465845</v>
      </c>
      <c r="G194">
        <f t="shared" si="16"/>
        <v>3.8180917626465845</v>
      </c>
      <c r="I194" t="str">
        <f t="shared" si="17"/>
        <v>Схема 2</v>
      </c>
      <c r="T194">
        <f t="shared" si="18"/>
        <v>3.4117186359411238</v>
      </c>
      <c r="U194">
        <f t="shared" si="19"/>
        <v>7.6361835252931689</v>
      </c>
      <c r="V194">
        <f t="shared" si="20"/>
        <v>7.6361835252931689</v>
      </c>
    </row>
    <row r="195" spans="1:22" ht="14.25" customHeight="1" x14ac:dyDescent="0.2">
      <c r="A195" s="1">
        <v>2.2734047806217199</v>
      </c>
      <c r="B195" s="1">
        <v>3.5009366713726999</v>
      </c>
      <c r="C195" s="1" t="s">
        <v>3</v>
      </c>
      <c r="E195">
        <f t="shared" ref="E195:E258" si="21">10/(2+SQRT(POWER((5 - A195), 2)+POWER((3.5 - B195), 2)))</f>
        <v>2.1156877615863339</v>
      </c>
      <c r="F195">
        <f t="shared" ref="F195:F258" si="22">10/(2+MIN(SQRT(POWER((2 - A195), 2)+POWER((2 - B195), 2)), SQRT(POWER((8 - A195), 2)+POWER((2 - B195), 2))))</f>
        <v>2.8363687707550733</v>
      </c>
      <c r="G195">
        <f t="shared" ref="G195:G258" si="23">10/(2+MIN(SQRT(POWER((2 - A195), 2)+POWER((2 - B195), 2)), SQRT(POWER((8 - A195), 2)+POWER((2 - B195), 2)), SQRT(POWER((5 - A195), 2)+POWER((5 - B195), 2))))</f>
        <v>2.8363687707550733</v>
      </c>
      <c r="I195" t="str">
        <f t="shared" ref="I195:I258" si="24">IF(MAX(E195, F195, G195) = E195, "Схема 1", IF(MAX(F195, G195) = F195, "Схема 2", "Схема 3"))</f>
        <v>Схема 2</v>
      </c>
      <c r="T195">
        <f t="shared" ref="T195:T258" si="25">20/(2+SQRT(POWER((5 - A195), 2)+POWER((3.5 - B195), 2)))</f>
        <v>4.2313755231726677</v>
      </c>
      <c r="U195">
        <f t="shared" ref="U195:U258" si="26">20/(2+MIN(SQRT(POWER((2 - A195), 2)+POWER((2 - B195), 2)), SQRT(POWER((8 - A195), 2)+POWER((2 - B195), 2))))</f>
        <v>5.6727375415101466</v>
      </c>
      <c r="V195">
        <f t="shared" ref="V195:V258" si="27">20/(2+MIN(SQRT(POWER((2 - A195), 2)+POWER((2 - B195), 2)), SQRT(POWER((8 - A195), 2)+POWER((2 - B195), 2)), SQRT(POWER((5 - A195), 2)+POWER((5 - B195), 2))))</f>
        <v>5.6727375415101466</v>
      </c>
    </row>
    <row r="196" spans="1:22" ht="14.25" customHeight="1" x14ac:dyDescent="0.2">
      <c r="A196" s="1">
        <v>2.7603390705488402</v>
      </c>
      <c r="B196" s="1">
        <v>1.5384770754700701</v>
      </c>
      <c r="C196" s="1" t="s">
        <v>3</v>
      </c>
      <c r="E196">
        <f t="shared" si="21"/>
        <v>2.0091662912947603</v>
      </c>
      <c r="F196">
        <f t="shared" si="22"/>
        <v>3.4608678643373891</v>
      </c>
      <c r="G196">
        <f t="shared" si="23"/>
        <v>3.4608678643373891</v>
      </c>
      <c r="I196" t="str">
        <f t="shared" si="24"/>
        <v>Схема 2</v>
      </c>
      <c r="T196">
        <f t="shared" si="25"/>
        <v>4.0183325825895206</v>
      </c>
      <c r="U196">
        <f t="shared" si="26"/>
        <v>6.9217357286747783</v>
      </c>
      <c r="V196">
        <f t="shared" si="27"/>
        <v>6.9217357286747783</v>
      </c>
    </row>
    <row r="197" spans="1:22" ht="14.25" customHeight="1" x14ac:dyDescent="0.2">
      <c r="A197" s="1">
        <v>1.2812682629213099</v>
      </c>
      <c r="B197" s="1">
        <v>2.3935353372052002</v>
      </c>
      <c r="C197" s="1" t="s">
        <v>3</v>
      </c>
      <c r="E197">
        <f t="shared" si="21"/>
        <v>1.7007238905199853</v>
      </c>
      <c r="F197">
        <f t="shared" si="22"/>
        <v>3.5468316703802425</v>
      </c>
      <c r="G197">
        <f t="shared" si="23"/>
        <v>3.5468316703802425</v>
      </c>
      <c r="I197" t="str">
        <f t="shared" si="24"/>
        <v>Схема 2</v>
      </c>
      <c r="T197">
        <f t="shared" si="25"/>
        <v>3.4014477810399706</v>
      </c>
      <c r="U197">
        <f t="shared" si="26"/>
        <v>7.093663340760485</v>
      </c>
      <c r="V197">
        <f t="shared" si="27"/>
        <v>7.093663340760485</v>
      </c>
    </row>
    <row r="198" spans="1:22" ht="14.25" customHeight="1" x14ac:dyDescent="0.2">
      <c r="A198" s="1">
        <v>0.94381343438348597</v>
      </c>
      <c r="B198" s="1">
        <v>3.4651670126834802</v>
      </c>
      <c r="C198" s="1" t="s">
        <v>3</v>
      </c>
      <c r="E198">
        <f t="shared" si="21"/>
        <v>1.6511633084533419</v>
      </c>
      <c r="F198">
        <f t="shared" si="22"/>
        <v>2.6273140970001028</v>
      </c>
      <c r="G198">
        <f t="shared" si="23"/>
        <v>2.6273140970001028</v>
      </c>
      <c r="I198" t="str">
        <f t="shared" si="24"/>
        <v>Схема 2</v>
      </c>
      <c r="T198">
        <f t="shared" si="25"/>
        <v>3.3023266169066838</v>
      </c>
      <c r="U198">
        <f t="shared" si="26"/>
        <v>5.2546281940002055</v>
      </c>
      <c r="V198">
        <f t="shared" si="27"/>
        <v>5.2546281940002055</v>
      </c>
    </row>
    <row r="199" spans="1:22" ht="14.25" customHeight="1" x14ac:dyDescent="0.2">
      <c r="A199" s="1">
        <v>2.9435520965770201</v>
      </c>
      <c r="B199" s="1">
        <v>1.62465947831623</v>
      </c>
      <c r="C199" s="1" t="s">
        <v>3</v>
      </c>
      <c r="E199">
        <f t="shared" si="21"/>
        <v>2.0906759097382928</v>
      </c>
      <c r="F199">
        <f t="shared" si="22"/>
        <v>3.3162370969786932</v>
      </c>
      <c r="G199">
        <f t="shared" si="23"/>
        <v>3.3162370969786932</v>
      </c>
      <c r="I199" t="str">
        <f t="shared" si="24"/>
        <v>Схема 2</v>
      </c>
      <c r="T199">
        <f t="shared" si="25"/>
        <v>4.1813518194765855</v>
      </c>
      <c r="U199">
        <f t="shared" si="26"/>
        <v>6.6324741939573864</v>
      </c>
      <c r="V199">
        <f t="shared" si="27"/>
        <v>6.6324741939573864</v>
      </c>
    </row>
    <row r="200" spans="1:22" ht="14.25" customHeight="1" x14ac:dyDescent="0.2">
      <c r="A200" s="1">
        <v>0.62949237672729796</v>
      </c>
      <c r="B200" s="1">
        <v>3.0830978993323299</v>
      </c>
      <c r="C200" s="1" t="s">
        <v>3</v>
      </c>
      <c r="E200">
        <f t="shared" si="21"/>
        <v>1.5648603200359459</v>
      </c>
      <c r="F200">
        <f t="shared" si="22"/>
        <v>2.6689274536839052</v>
      </c>
      <c r="G200">
        <f t="shared" si="23"/>
        <v>2.6689274536839052</v>
      </c>
      <c r="I200" t="str">
        <f t="shared" si="24"/>
        <v>Схема 2</v>
      </c>
      <c r="T200">
        <f t="shared" si="25"/>
        <v>3.1297206400718918</v>
      </c>
      <c r="U200">
        <f t="shared" si="26"/>
        <v>5.3378549073678103</v>
      </c>
      <c r="V200">
        <f t="shared" si="27"/>
        <v>5.3378549073678103</v>
      </c>
    </row>
    <row r="201" spans="1:22" ht="14.25" customHeight="1" x14ac:dyDescent="0.2">
      <c r="A201" s="1">
        <v>1.9083681237979</v>
      </c>
      <c r="B201" s="1">
        <v>2.9902530495787598</v>
      </c>
      <c r="C201" s="1" t="s">
        <v>3</v>
      </c>
      <c r="E201">
        <f t="shared" si="21"/>
        <v>1.9480366979754427</v>
      </c>
      <c r="F201">
        <f t="shared" si="22"/>
        <v>3.33947402966673</v>
      </c>
      <c r="G201">
        <f t="shared" si="23"/>
        <v>3.33947402966673</v>
      </c>
      <c r="I201" t="str">
        <f t="shared" si="24"/>
        <v>Схема 2</v>
      </c>
      <c r="T201">
        <f t="shared" si="25"/>
        <v>3.8960733959508853</v>
      </c>
      <c r="U201">
        <f t="shared" si="26"/>
        <v>6.67894805933346</v>
      </c>
      <c r="V201">
        <f t="shared" si="27"/>
        <v>6.67894805933346</v>
      </c>
    </row>
    <row r="202" spans="1:22" ht="14.25" customHeight="1" x14ac:dyDescent="0.2">
      <c r="A202" s="1">
        <v>6.7244578729644999</v>
      </c>
      <c r="B202" s="1">
        <v>1.52049998163698</v>
      </c>
      <c r="C202" s="1" t="s">
        <v>4</v>
      </c>
      <c r="E202">
        <f t="shared" si="21"/>
        <v>2.1620241317618918</v>
      </c>
      <c r="F202">
        <f t="shared" si="22"/>
        <v>2.973808376820926</v>
      </c>
      <c r="G202">
        <f t="shared" si="23"/>
        <v>2.973808376820926</v>
      </c>
      <c r="I202" t="str">
        <f t="shared" si="24"/>
        <v>Схема 2</v>
      </c>
      <c r="T202">
        <f t="shared" si="25"/>
        <v>4.3240482635237836</v>
      </c>
      <c r="U202">
        <f t="shared" si="26"/>
        <v>5.947616753641852</v>
      </c>
      <c r="V202">
        <f t="shared" si="27"/>
        <v>5.947616753641852</v>
      </c>
    </row>
    <row r="203" spans="1:22" ht="14.25" customHeight="1" x14ac:dyDescent="0.2">
      <c r="A203" s="1">
        <v>8.0041949597745408</v>
      </c>
      <c r="B203" s="1">
        <v>2.0375844750117902</v>
      </c>
      <c r="C203" s="1" t="s">
        <v>4</v>
      </c>
      <c r="E203">
        <f t="shared" si="21"/>
        <v>1.8722264317412221</v>
      </c>
      <c r="F203">
        <f t="shared" si="22"/>
        <v>4.907209914016037</v>
      </c>
      <c r="G203">
        <f t="shared" si="23"/>
        <v>4.907209914016037</v>
      </c>
      <c r="I203" t="str">
        <f t="shared" si="24"/>
        <v>Схема 2</v>
      </c>
      <c r="T203">
        <f t="shared" si="25"/>
        <v>3.7444528634824441</v>
      </c>
      <c r="U203">
        <f t="shared" si="26"/>
        <v>9.814419828032074</v>
      </c>
      <c r="V203">
        <f t="shared" si="27"/>
        <v>9.814419828032074</v>
      </c>
    </row>
    <row r="204" spans="1:22" ht="14.25" customHeight="1" x14ac:dyDescent="0.2">
      <c r="A204" s="1">
        <v>7.6399476228166003</v>
      </c>
      <c r="B204" s="1">
        <v>2.4982799458779898</v>
      </c>
      <c r="C204" s="1" t="s">
        <v>4</v>
      </c>
      <c r="E204">
        <f t="shared" si="21"/>
        <v>2.0731366213689904</v>
      </c>
      <c r="F204">
        <f t="shared" si="22"/>
        <v>3.824453769281134</v>
      </c>
      <c r="G204">
        <f t="shared" si="23"/>
        <v>3.824453769281134</v>
      </c>
      <c r="I204" t="str">
        <f t="shared" si="24"/>
        <v>Схема 2</v>
      </c>
      <c r="T204">
        <f t="shared" si="25"/>
        <v>4.1462732427379807</v>
      </c>
      <c r="U204">
        <f t="shared" si="26"/>
        <v>7.648907538562268</v>
      </c>
      <c r="V204">
        <f t="shared" si="27"/>
        <v>7.648907538562268</v>
      </c>
    </row>
    <row r="205" spans="1:22" ht="14.25" customHeight="1" x14ac:dyDescent="0.2">
      <c r="A205" s="1">
        <v>7.1459036564939202</v>
      </c>
      <c r="B205" s="1">
        <v>1.88609641198296</v>
      </c>
      <c r="C205" s="1" t="s">
        <v>4</v>
      </c>
      <c r="E205">
        <f t="shared" si="21"/>
        <v>2.1344409816092846</v>
      </c>
      <c r="F205">
        <f t="shared" si="22"/>
        <v>3.4944776185460817</v>
      </c>
      <c r="G205">
        <f t="shared" si="23"/>
        <v>3.4944776185460817</v>
      </c>
      <c r="I205" t="str">
        <f t="shared" si="24"/>
        <v>Схема 2</v>
      </c>
      <c r="T205">
        <f t="shared" si="25"/>
        <v>4.2688819632185693</v>
      </c>
      <c r="U205">
        <f t="shared" si="26"/>
        <v>6.9889552370921635</v>
      </c>
      <c r="V205">
        <f t="shared" si="27"/>
        <v>6.9889552370921635</v>
      </c>
    </row>
    <row r="206" spans="1:22" ht="14.25" customHeight="1" x14ac:dyDescent="0.2">
      <c r="A206" s="1">
        <v>8.0962365053695198</v>
      </c>
      <c r="B206" s="1">
        <v>2.41155106724699</v>
      </c>
      <c r="C206" s="1" t="s">
        <v>4</v>
      </c>
      <c r="E206">
        <f t="shared" si="21"/>
        <v>1.8932289493116412</v>
      </c>
      <c r="F206">
        <f t="shared" si="22"/>
        <v>4.127705901083397</v>
      </c>
      <c r="G206">
        <f t="shared" si="23"/>
        <v>4.127705901083397</v>
      </c>
      <c r="I206" t="str">
        <f t="shared" si="24"/>
        <v>Схема 2</v>
      </c>
      <c r="T206">
        <f t="shared" si="25"/>
        <v>3.7864578986232824</v>
      </c>
      <c r="U206">
        <f t="shared" si="26"/>
        <v>8.2554118021667939</v>
      </c>
      <c r="V206">
        <f t="shared" si="27"/>
        <v>8.2554118021667939</v>
      </c>
    </row>
    <row r="207" spans="1:22" ht="14.25" customHeight="1" x14ac:dyDescent="0.2">
      <c r="A207" s="1">
        <v>8.5692919024711092</v>
      </c>
      <c r="B207" s="1">
        <v>1.1002863265297</v>
      </c>
      <c r="C207" s="1" t="s">
        <v>4</v>
      </c>
      <c r="E207">
        <f t="shared" si="21"/>
        <v>1.5870534987406897</v>
      </c>
      <c r="F207">
        <f t="shared" si="22"/>
        <v>3.2629661797680138</v>
      </c>
      <c r="G207">
        <f t="shared" si="23"/>
        <v>3.2629661797680138</v>
      </c>
      <c r="I207" t="str">
        <f t="shared" si="24"/>
        <v>Схема 2</v>
      </c>
      <c r="T207">
        <f t="shared" si="25"/>
        <v>3.1741069974813794</v>
      </c>
      <c r="U207">
        <f t="shared" si="26"/>
        <v>6.5259323595360277</v>
      </c>
      <c r="V207">
        <f t="shared" si="27"/>
        <v>6.5259323595360277</v>
      </c>
    </row>
    <row r="208" spans="1:22" ht="14.25" customHeight="1" x14ac:dyDescent="0.2">
      <c r="A208" s="1">
        <v>6.7727086634114997</v>
      </c>
      <c r="B208" s="1">
        <v>3.0221414575188001</v>
      </c>
      <c r="C208" s="1" t="s">
        <v>4</v>
      </c>
      <c r="E208">
        <f t="shared" si="21"/>
        <v>2.6068916461586222</v>
      </c>
      <c r="F208">
        <f t="shared" si="22"/>
        <v>2.7799473697946504</v>
      </c>
      <c r="G208">
        <f t="shared" si="23"/>
        <v>2.7799473697946504</v>
      </c>
      <c r="I208" t="str">
        <f t="shared" si="24"/>
        <v>Схема 2</v>
      </c>
      <c r="T208">
        <f t="shared" si="25"/>
        <v>5.2137832923172445</v>
      </c>
      <c r="U208">
        <f t="shared" si="26"/>
        <v>5.5598947395893008</v>
      </c>
      <c r="V208">
        <f t="shared" si="27"/>
        <v>5.5598947395893008</v>
      </c>
    </row>
    <row r="209" spans="1:22" ht="14.25" customHeight="1" x14ac:dyDescent="0.2">
      <c r="A209" s="1">
        <v>8.2658512095836691</v>
      </c>
      <c r="B209" s="1">
        <v>1.4012107707547501</v>
      </c>
      <c r="C209" s="1" t="s">
        <v>4</v>
      </c>
      <c r="E209">
        <f t="shared" si="21"/>
        <v>1.7000731053049241</v>
      </c>
      <c r="F209">
        <f t="shared" si="22"/>
        <v>3.7662613545303838</v>
      </c>
      <c r="G209">
        <f t="shared" si="23"/>
        <v>3.7662613545303838</v>
      </c>
      <c r="I209" t="str">
        <f t="shared" si="24"/>
        <v>Схема 2</v>
      </c>
      <c r="T209">
        <f t="shared" si="25"/>
        <v>3.4001462106098481</v>
      </c>
      <c r="U209">
        <f t="shared" si="26"/>
        <v>7.5325227090607676</v>
      </c>
      <c r="V209">
        <f t="shared" si="27"/>
        <v>7.5325227090607676</v>
      </c>
    </row>
    <row r="210" spans="1:22" ht="14.25" customHeight="1" x14ac:dyDescent="0.2">
      <c r="A210" s="1">
        <v>9.2409215804180107</v>
      </c>
      <c r="B210" s="1">
        <v>2.09253970743428</v>
      </c>
      <c r="C210" s="1" t="s">
        <v>4</v>
      </c>
      <c r="E210">
        <f t="shared" si="21"/>
        <v>1.5459837382245085</v>
      </c>
      <c r="F210">
        <f t="shared" si="22"/>
        <v>3.0822650733040478</v>
      </c>
      <c r="G210">
        <f t="shared" si="23"/>
        <v>3.0822650733040478</v>
      </c>
      <c r="I210" t="str">
        <f t="shared" si="24"/>
        <v>Схема 2</v>
      </c>
      <c r="T210">
        <f t="shared" si="25"/>
        <v>3.091967476449017</v>
      </c>
      <c r="U210">
        <f t="shared" si="26"/>
        <v>6.1645301466080955</v>
      </c>
      <c r="V210">
        <f t="shared" si="27"/>
        <v>6.1645301466080955</v>
      </c>
    </row>
    <row r="211" spans="1:22" ht="14.25" customHeight="1" x14ac:dyDescent="0.2">
      <c r="A211" s="1">
        <v>8.9434377472510604</v>
      </c>
      <c r="B211" s="1">
        <v>2.0540147851280799</v>
      </c>
      <c r="C211" s="1" t="s">
        <v>4</v>
      </c>
      <c r="E211">
        <f t="shared" si="21"/>
        <v>1.612854466288147</v>
      </c>
      <c r="F211">
        <f t="shared" si="22"/>
        <v>3.3956056387986511</v>
      </c>
      <c r="G211">
        <f t="shared" si="23"/>
        <v>3.3956056387986511</v>
      </c>
      <c r="I211" t="str">
        <f t="shared" si="24"/>
        <v>Схема 2</v>
      </c>
      <c r="T211">
        <f t="shared" si="25"/>
        <v>3.225708932576294</v>
      </c>
      <c r="U211">
        <f t="shared" si="26"/>
        <v>6.7912112775973021</v>
      </c>
      <c r="V211">
        <f t="shared" si="27"/>
        <v>6.7912112775973021</v>
      </c>
    </row>
    <row r="212" spans="1:22" ht="14.25" customHeight="1" x14ac:dyDescent="0.2">
      <c r="A212" s="1">
        <v>9.6485983399055897</v>
      </c>
      <c r="B212" s="1">
        <v>3.4042726739545599</v>
      </c>
      <c r="C212" s="1" t="s">
        <v>4</v>
      </c>
      <c r="E212">
        <f t="shared" si="21"/>
        <v>1.5038535015347303</v>
      </c>
      <c r="F212">
        <f t="shared" si="22"/>
        <v>2.4006099177708138</v>
      </c>
      <c r="G212">
        <f t="shared" si="23"/>
        <v>2.4006099177708138</v>
      </c>
      <c r="I212" t="str">
        <f t="shared" si="24"/>
        <v>Схема 2</v>
      </c>
      <c r="T212">
        <f t="shared" si="25"/>
        <v>3.0077070030694606</v>
      </c>
      <c r="U212">
        <f t="shared" si="26"/>
        <v>4.8012198355416276</v>
      </c>
      <c r="V212">
        <f t="shared" si="27"/>
        <v>4.8012198355416276</v>
      </c>
    </row>
    <row r="213" spans="1:22" ht="14.25" customHeight="1" x14ac:dyDescent="0.2">
      <c r="A213" s="1">
        <v>7.80082868121674</v>
      </c>
      <c r="B213" s="1">
        <v>2.7772567607634802</v>
      </c>
      <c r="C213" s="1" t="s">
        <v>4</v>
      </c>
      <c r="E213">
        <f t="shared" si="21"/>
        <v>2.0439128340665569</v>
      </c>
      <c r="F213">
        <f t="shared" si="22"/>
        <v>3.5684084310673763</v>
      </c>
      <c r="G213">
        <f t="shared" si="23"/>
        <v>3.5684084310673763</v>
      </c>
      <c r="I213" t="str">
        <f t="shared" si="24"/>
        <v>Схема 2</v>
      </c>
      <c r="T213">
        <f t="shared" si="25"/>
        <v>4.0878256681331138</v>
      </c>
      <c r="U213">
        <f t="shared" si="26"/>
        <v>7.1368168621347525</v>
      </c>
      <c r="V213">
        <f t="shared" si="27"/>
        <v>7.1368168621347525</v>
      </c>
    </row>
    <row r="214" spans="1:22" ht="14.25" customHeight="1" x14ac:dyDescent="0.2">
      <c r="A214" s="1">
        <v>8.5163007596681108</v>
      </c>
      <c r="B214" s="1">
        <v>3.0949052460258701</v>
      </c>
      <c r="C214" s="1" t="s">
        <v>4</v>
      </c>
      <c r="E214">
        <f t="shared" si="21"/>
        <v>1.8051980863844497</v>
      </c>
      <c r="F214">
        <f t="shared" si="22"/>
        <v>3.1147500867476765</v>
      </c>
      <c r="G214">
        <f t="shared" si="23"/>
        <v>3.1147500867476765</v>
      </c>
      <c r="I214" t="str">
        <f t="shared" si="24"/>
        <v>Схема 2</v>
      </c>
      <c r="T214">
        <f t="shared" si="25"/>
        <v>3.6103961727688993</v>
      </c>
      <c r="U214">
        <f t="shared" si="26"/>
        <v>6.229500173495353</v>
      </c>
      <c r="V214">
        <f t="shared" si="27"/>
        <v>6.229500173495353</v>
      </c>
    </row>
    <row r="215" spans="1:22" ht="14.25" customHeight="1" x14ac:dyDescent="0.2">
      <c r="A215" s="1">
        <v>7.2280612315359098</v>
      </c>
      <c r="B215" s="1">
        <v>2.5488411679987499</v>
      </c>
      <c r="C215" s="1" t="s">
        <v>4</v>
      </c>
      <c r="E215">
        <f t="shared" si="21"/>
        <v>2.2611166206353861</v>
      </c>
      <c r="F215">
        <f t="shared" si="22"/>
        <v>3.3930946374203956</v>
      </c>
      <c r="G215">
        <f t="shared" si="23"/>
        <v>3.3930946374203956</v>
      </c>
      <c r="I215" t="str">
        <f t="shared" si="24"/>
        <v>Схема 2</v>
      </c>
      <c r="T215">
        <f t="shared" si="25"/>
        <v>4.5222332412707722</v>
      </c>
      <c r="U215">
        <f t="shared" si="26"/>
        <v>6.7861892748407913</v>
      </c>
      <c r="V215">
        <f t="shared" si="27"/>
        <v>6.7861892748407913</v>
      </c>
    </row>
    <row r="216" spans="1:22" ht="14.25" customHeight="1" x14ac:dyDescent="0.2">
      <c r="A216" s="1">
        <v>8.8467395894796699</v>
      </c>
      <c r="B216" s="1">
        <v>0.59300841086150802</v>
      </c>
      <c r="C216" s="1" t="s">
        <v>4</v>
      </c>
      <c r="E216">
        <f t="shared" si="21"/>
        <v>1.4659277570879374</v>
      </c>
      <c r="F216">
        <f t="shared" si="22"/>
        <v>2.7456455574875602</v>
      </c>
      <c r="G216">
        <f t="shared" si="23"/>
        <v>2.7456455574875602</v>
      </c>
      <c r="I216" t="str">
        <f t="shared" si="24"/>
        <v>Схема 2</v>
      </c>
      <c r="T216">
        <f t="shared" si="25"/>
        <v>2.9318555141758749</v>
      </c>
      <c r="U216">
        <f t="shared" si="26"/>
        <v>5.4912911149751205</v>
      </c>
      <c r="V216">
        <f t="shared" si="27"/>
        <v>5.4912911149751205</v>
      </c>
    </row>
    <row r="217" spans="1:22" ht="14.25" customHeight="1" x14ac:dyDescent="0.2">
      <c r="A217" s="1">
        <v>7.0533931898673803</v>
      </c>
      <c r="B217" s="1">
        <v>0.36861425779191898</v>
      </c>
      <c r="C217" s="1" t="s">
        <v>4</v>
      </c>
      <c r="E217">
        <f t="shared" si="21"/>
        <v>1.7407664097991973</v>
      </c>
      <c r="F217">
        <f t="shared" si="22"/>
        <v>2.57325454745125</v>
      </c>
      <c r="G217">
        <f t="shared" si="23"/>
        <v>2.57325454745125</v>
      </c>
      <c r="I217" t="str">
        <f t="shared" si="24"/>
        <v>Схема 2</v>
      </c>
      <c r="T217">
        <f t="shared" si="25"/>
        <v>3.4815328195983946</v>
      </c>
      <c r="U217">
        <f t="shared" si="26"/>
        <v>5.1465090949025001</v>
      </c>
      <c r="V217">
        <f t="shared" si="27"/>
        <v>5.1465090949025001</v>
      </c>
    </row>
    <row r="218" spans="1:22" ht="14.25" customHeight="1" x14ac:dyDescent="0.2">
      <c r="A218" s="1">
        <v>7.7844745324443503</v>
      </c>
      <c r="B218" s="1">
        <v>2.5740338046367599</v>
      </c>
      <c r="C218" s="1" t="s">
        <v>4</v>
      </c>
      <c r="E218">
        <f t="shared" si="21"/>
        <v>2.0265882538384141</v>
      </c>
      <c r="F218">
        <f t="shared" si="22"/>
        <v>3.826783414025976</v>
      </c>
      <c r="G218">
        <f t="shared" si="23"/>
        <v>3.826783414025976</v>
      </c>
      <c r="I218" t="str">
        <f t="shared" si="24"/>
        <v>Схема 2</v>
      </c>
      <c r="T218">
        <f t="shared" si="25"/>
        <v>4.0531765076768282</v>
      </c>
      <c r="U218">
        <f t="shared" si="26"/>
        <v>7.653566828051952</v>
      </c>
      <c r="V218">
        <f t="shared" si="27"/>
        <v>7.653566828051952</v>
      </c>
    </row>
    <row r="219" spans="1:22" ht="14.25" customHeight="1" x14ac:dyDescent="0.2">
      <c r="A219" s="1">
        <v>9.2018856416768209</v>
      </c>
      <c r="B219" s="1">
        <v>2.05927582433582</v>
      </c>
      <c r="C219" s="1" t="s">
        <v>4</v>
      </c>
      <c r="E219">
        <f t="shared" si="21"/>
        <v>1.5523084682847961</v>
      </c>
      <c r="F219">
        <f t="shared" si="22"/>
        <v>3.121735380116947</v>
      </c>
      <c r="G219">
        <f t="shared" si="23"/>
        <v>3.121735380116947</v>
      </c>
      <c r="I219" t="str">
        <f t="shared" si="24"/>
        <v>Схема 2</v>
      </c>
      <c r="T219">
        <f t="shared" si="25"/>
        <v>3.1046169365695921</v>
      </c>
      <c r="U219">
        <f t="shared" si="26"/>
        <v>6.2434707602338939</v>
      </c>
      <c r="V219">
        <f t="shared" si="27"/>
        <v>6.2434707602338939</v>
      </c>
    </row>
    <row r="220" spans="1:22" ht="14.25" customHeight="1" x14ac:dyDescent="0.2">
      <c r="A220" s="1">
        <v>9.3028924364570305</v>
      </c>
      <c r="B220" s="1">
        <v>0.89591883342808598</v>
      </c>
      <c r="C220" s="1" t="s">
        <v>4</v>
      </c>
      <c r="E220">
        <f t="shared" si="21"/>
        <v>1.4225712200019147</v>
      </c>
      <c r="F220">
        <f t="shared" si="22"/>
        <v>2.6970292202363582</v>
      </c>
      <c r="G220">
        <f t="shared" si="23"/>
        <v>2.6970292202363582</v>
      </c>
      <c r="I220" t="str">
        <f t="shared" si="24"/>
        <v>Схема 2</v>
      </c>
      <c r="T220">
        <f t="shared" si="25"/>
        <v>2.8451424400038294</v>
      </c>
      <c r="U220">
        <f t="shared" si="26"/>
        <v>5.3940584404727163</v>
      </c>
      <c r="V220">
        <f t="shared" si="27"/>
        <v>5.3940584404727163</v>
      </c>
    </row>
    <row r="221" spans="1:22" ht="14.25" customHeight="1" x14ac:dyDescent="0.2">
      <c r="A221" s="1">
        <v>6.6372940485158702</v>
      </c>
      <c r="B221" s="1">
        <v>1.9555618408827</v>
      </c>
      <c r="C221" s="1" t="s">
        <v>4</v>
      </c>
      <c r="E221">
        <f t="shared" si="21"/>
        <v>2.3525081407177542</v>
      </c>
      <c r="F221">
        <f t="shared" si="22"/>
        <v>2.973155089845577</v>
      </c>
      <c r="G221">
        <f t="shared" si="23"/>
        <v>2.973155089845577</v>
      </c>
      <c r="I221" t="str">
        <f t="shared" si="24"/>
        <v>Схема 2</v>
      </c>
      <c r="T221">
        <f t="shared" si="25"/>
        <v>4.7050162814355083</v>
      </c>
      <c r="U221">
        <f t="shared" si="26"/>
        <v>5.9463101796911539</v>
      </c>
      <c r="V221">
        <f t="shared" si="27"/>
        <v>5.9463101796911539</v>
      </c>
    </row>
    <row r="222" spans="1:22" ht="14.25" customHeight="1" x14ac:dyDescent="0.2">
      <c r="A222" s="1">
        <v>8.3072523591514393</v>
      </c>
      <c r="B222" s="1">
        <v>1.97384420152472</v>
      </c>
      <c r="C222" s="1" t="s">
        <v>4</v>
      </c>
      <c r="E222">
        <f t="shared" si="21"/>
        <v>1.7722958251330321</v>
      </c>
      <c r="F222">
        <f t="shared" si="22"/>
        <v>4.3320730763402207</v>
      </c>
      <c r="G222">
        <f t="shared" si="23"/>
        <v>4.3320730763402207</v>
      </c>
      <c r="I222" t="str">
        <f t="shared" si="24"/>
        <v>Схема 2</v>
      </c>
      <c r="T222">
        <f t="shared" si="25"/>
        <v>3.5445916502660642</v>
      </c>
      <c r="U222">
        <f t="shared" si="26"/>
        <v>8.6641461526804413</v>
      </c>
      <c r="V222">
        <f t="shared" si="27"/>
        <v>8.6641461526804413</v>
      </c>
    </row>
    <row r="223" spans="1:22" ht="14.25" customHeight="1" x14ac:dyDescent="0.2">
      <c r="A223" s="1">
        <v>6.3460463199680897</v>
      </c>
      <c r="B223" s="1">
        <v>1.92870396838976</v>
      </c>
      <c r="C223" s="1" t="s">
        <v>4</v>
      </c>
      <c r="E223">
        <f t="shared" si="21"/>
        <v>2.4575988600382308</v>
      </c>
      <c r="F223">
        <f t="shared" si="22"/>
        <v>2.7356116484394648</v>
      </c>
      <c r="G223">
        <f t="shared" si="23"/>
        <v>2.7356116484394648</v>
      </c>
      <c r="I223" t="str">
        <f t="shared" si="24"/>
        <v>Схема 2</v>
      </c>
      <c r="T223">
        <f t="shared" si="25"/>
        <v>4.9151977200764616</v>
      </c>
      <c r="U223">
        <f t="shared" si="26"/>
        <v>5.4712232968789296</v>
      </c>
      <c r="V223">
        <f t="shared" si="27"/>
        <v>5.4712232968789296</v>
      </c>
    </row>
    <row r="224" spans="1:22" ht="14.25" customHeight="1" x14ac:dyDescent="0.2">
      <c r="A224" s="1">
        <v>6.9564243995961101</v>
      </c>
      <c r="B224" s="1">
        <v>2.5357380390640301</v>
      </c>
      <c r="C224" s="1" t="s">
        <v>4</v>
      </c>
      <c r="E224">
        <f t="shared" si="21"/>
        <v>2.3916888268018841</v>
      </c>
      <c r="F224">
        <f t="shared" si="22"/>
        <v>3.1515338576831398</v>
      </c>
      <c r="G224">
        <f t="shared" si="23"/>
        <v>3.1515338576831398</v>
      </c>
      <c r="I224" t="str">
        <f t="shared" si="24"/>
        <v>Схема 2</v>
      </c>
      <c r="T224">
        <f t="shared" si="25"/>
        <v>4.7833776536037682</v>
      </c>
      <c r="U224">
        <f t="shared" si="26"/>
        <v>6.3030677153662795</v>
      </c>
      <c r="V224">
        <f t="shared" si="27"/>
        <v>6.3030677153662795</v>
      </c>
    </row>
    <row r="225" spans="1:22" ht="14.25" customHeight="1" x14ac:dyDescent="0.2">
      <c r="A225" s="1">
        <v>8.2932785968774692</v>
      </c>
      <c r="B225" s="1">
        <v>1.24809617093811</v>
      </c>
      <c r="C225" s="1" t="s">
        <v>4</v>
      </c>
      <c r="E225">
        <f t="shared" si="21"/>
        <v>1.6695659301034167</v>
      </c>
      <c r="F225">
        <f t="shared" si="22"/>
        <v>3.5624257859329123</v>
      </c>
      <c r="G225">
        <f t="shared" si="23"/>
        <v>3.5624257859329123</v>
      </c>
      <c r="I225" t="str">
        <f t="shared" si="24"/>
        <v>Схема 2</v>
      </c>
      <c r="T225">
        <f t="shared" si="25"/>
        <v>3.3391318602068334</v>
      </c>
      <c r="U225">
        <f t="shared" si="26"/>
        <v>7.1248515718658245</v>
      </c>
      <c r="V225">
        <f t="shared" si="27"/>
        <v>7.1248515718658245</v>
      </c>
    </row>
    <row r="226" spans="1:22" ht="14.25" customHeight="1" x14ac:dyDescent="0.2">
      <c r="A226" s="1">
        <v>7.5889064661306396</v>
      </c>
      <c r="B226" s="1">
        <v>1.15262918248883</v>
      </c>
      <c r="C226" s="1" t="s">
        <v>4</v>
      </c>
      <c r="E226">
        <f t="shared" si="21"/>
        <v>1.8199517645380097</v>
      </c>
      <c r="F226">
        <f t="shared" si="22"/>
        <v>3.3992499344495823</v>
      </c>
      <c r="G226">
        <f t="shared" si="23"/>
        <v>3.3992499344495823</v>
      </c>
      <c r="I226" t="str">
        <f t="shared" si="24"/>
        <v>Схема 2</v>
      </c>
      <c r="T226">
        <f t="shared" si="25"/>
        <v>3.6399035290760193</v>
      </c>
      <c r="U226">
        <f t="shared" si="26"/>
        <v>6.7984998688991647</v>
      </c>
      <c r="V226">
        <f t="shared" si="27"/>
        <v>6.7984998688991647</v>
      </c>
    </row>
    <row r="227" spans="1:22" ht="14.25" customHeight="1" x14ac:dyDescent="0.2">
      <c r="A227" s="1">
        <v>7.94985672218146</v>
      </c>
      <c r="B227" s="1">
        <v>2.7641138564009902</v>
      </c>
      <c r="C227" s="1" t="s">
        <v>4</v>
      </c>
      <c r="E227">
        <f t="shared" si="21"/>
        <v>1.9840244892770109</v>
      </c>
      <c r="F227">
        <f t="shared" si="22"/>
        <v>3.6156461683516414</v>
      </c>
      <c r="G227">
        <f t="shared" si="23"/>
        <v>3.6156461683516414</v>
      </c>
      <c r="I227" t="str">
        <f t="shared" si="24"/>
        <v>Схема 2</v>
      </c>
      <c r="T227">
        <f t="shared" si="25"/>
        <v>3.9680489785540218</v>
      </c>
      <c r="U227">
        <f t="shared" si="26"/>
        <v>7.2312923367032829</v>
      </c>
      <c r="V227">
        <f t="shared" si="27"/>
        <v>7.2312923367032829</v>
      </c>
    </row>
    <row r="228" spans="1:22" ht="14.25" customHeight="1" x14ac:dyDescent="0.2">
      <c r="A228" s="1">
        <v>7.21141916293156</v>
      </c>
      <c r="B228" s="1">
        <v>2.40323721241427</v>
      </c>
      <c r="C228" s="1" t="s">
        <v>4</v>
      </c>
      <c r="E228">
        <f t="shared" si="21"/>
        <v>2.2379106569493805</v>
      </c>
      <c r="F228">
        <f t="shared" si="22"/>
        <v>3.4653667432504154</v>
      </c>
      <c r="G228">
        <f t="shared" si="23"/>
        <v>3.4653667432504154</v>
      </c>
      <c r="I228" t="str">
        <f t="shared" si="24"/>
        <v>Схема 2</v>
      </c>
      <c r="T228">
        <f t="shared" si="25"/>
        <v>4.475821313898761</v>
      </c>
      <c r="U228">
        <f t="shared" si="26"/>
        <v>6.9307334865008308</v>
      </c>
      <c r="V228">
        <f t="shared" si="27"/>
        <v>6.9307334865008308</v>
      </c>
    </row>
    <row r="229" spans="1:22" ht="14.25" customHeight="1" x14ac:dyDescent="0.2">
      <c r="A229" s="1">
        <v>7.5757939053020404</v>
      </c>
      <c r="B229" s="1">
        <v>1.3657017341901201</v>
      </c>
      <c r="C229" s="1" t="s">
        <v>4</v>
      </c>
      <c r="E229">
        <f t="shared" si="21"/>
        <v>1.8708593440898709</v>
      </c>
      <c r="F229">
        <f t="shared" si="22"/>
        <v>3.6191547817617948</v>
      </c>
      <c r="G229">
        <f t="shared" si="23"/>
        <v>3.6191547817617948</v>
      </c>
      <c r="I229" t="str">
        <f t="shared" si="24"/>
        <v>Схема 2</v>
      </c>
      <c r="T229">
        <f t="shared" si="25"/>
        <v>3.7417186881797417</v>
      </c>
      <c r="U229">
        <f t="shared" si="26"/>
        <v>7.2383095635235897</v>
      </c>
      <c r="V229">
        <f t="shared" si="27"/>
        <v>7.2383095635235897</v>
      </c>
    </row>
    <row r="230" spans="1:22" ht="14.25" customHeight="1" x14ac:dyDescent="0.2">
      <c r="A230" s="1">
        <v>7.9143757120363496</v>
      </c>
      <c r="B230" s="1">
        <v>1.1718061420645001</v>
      </c>
      <c r="C230" s="1" t="s">
        <v>4</v>
      </c>
      <c r="E230">
        <f t="shared" si="21"/>
        <v>1.7451528330680317</v>
      </c>
      <c r="F230">
        <f t="shared" si="22"/>
        <v>3.5303151487556597</v>
      </c>
      <c r="G230">
        <f t="shared" si="23"/>
        <v>3.5303151487556597</v>
      </c>
      <c r="I230" t="str">
        <f t="shared" si="24"/>
        <v>Схема 2</v>
      </c>
      <c r="T230">
        <f t="shared" si="25"/>
        <v>3.4903056661360634</v>
      </c>
      <c r="U230">
        <f t="shared" si="26"/>
        <v>7.0606302975113193</v>
      </c>
      <c r="V230">
        <f t="shared" si="27"/>
        <v>7.0606302975113193</v>
      </c>
    </row>
    <row r="231" spans="1:22" ht="14.25" customHeight="1" x14ac:dyDescent="0.2">
      <c r="A231" s="1">
        <v>7.5570805557222496</v>
      </c>
      <c r="B231" s="1">
        <v>1.04169768592892</v>
      </c>
      <c r="C231" s="1" t="s">
        <v>4</v>
      </c>
      <c r="E231">
        <f t="shared" si="21"/>
        <v>1.8027441046796506</v>
      </c>
      <c r="F231">
        <f t="shared" si="22"/>
        <v>3.2725632011255028</v>
      </c>
      <c r="G231">
        <f t="shared" si="23"/>
        <v>3.2725632011255028</v>
      </c>
      <c r="I231" t="str">
        <f t="shared" si="24"/>
        <v>Схема 2</v>
      </c>
      <c r="T231">
        <f t="shared" si="25"/>
        <v>3.6054882093593013</v>
      </c>
      <c r="U231">
        <f t="shared" si="26"/>
        <v>6.5451264022510056</v>
      </c>
      <c r="V231">
        <f t="shared" si="27"/>
        <v>6.5451264022510056</v>
      </c>
    </row>
    <row r="232" spans="1:22" ht="14.25" customHeight="1" x14ac:dyDescent="0.2">
      <c r="A232" s="1">
        <v>9.5717801063331098</v>
      </c>
      <c r="B232" s="1">
        <v>2.0282108415773799</v>
      </c>
      <c r="C232" s="1" t="s">
        <v>4</v>
      </c>
      <c r="E232">
        <f t="shared" si="21"/>
        <v>1.4699728516135759</v>
      </c>
      <c r="F232">
        <f t="shared" si="22"/>
        <v>2.7995260084764899</v>
      </c>
      <c r="G232">
        <f t="shared" si="23"/>
        <v>2.7995260084764899</v>
      </c>
      <c r="I232" t="str">
        <f t="shared" si="24"/>
        <v>Схема 2</v>
      </c>
      <c r="T232">
        <f t="shared" si="25"/>
        <v>2.9399457032271519</v>
      </c>
      <c r="U232">
        <f t="shared" si="26"/>
        <v>5.5990520169529798</v>
      </c>
      <c r="V232">
        <f t="shared" si="27"/>
        <v>5.5990520169529798</v>
      </c>
    </row>
    <row r="233" spans="1:22" ht="14.25" customHeight="1" x14ac:dyDescent="0.2">
      <c r="A233" s="1">
        <v>7.4402195936059297</v>
      </c>
      <c r="B233" s="1">
        <v>2.1711839285873702</v>
      </c>
      <c r="C233" s="1" t="s">
        <v>4</v>
      </c>
      <c r="E233">
        <f t="shared" si="21"/>
        <v>2.0926784223710939</v>
      </c>
      <c r="F233">
        <f t="shared" si="22"/>
        <v>3.8679183200665221</v>
      </c>
      <c r="G233">
        <f t="shared" si="23"/>
        <v>3.8679183200665221</v>
      </c>
      <c r="I233" t="str">
        <f t="shared" si="24"/>
        <v>Схема 2</v>
      </c>
      <c r="T233">
        <f t="shared" si="25"/>
        <v>4.1853568447421878</v>
      </c>
      <c r="U233">
        <f t="shared" si="26"/>
        <v>7.7358366401330443</v>
      </c>
      <c r="V233">
        <f t="shared" si="27"/>
        <v>7.7358366401330443</v>
      </c>
    </row>
    <row r="234" spans="1:22" ht="14.25" customHeight="1" x14ac:dyDescent="0.2">
      <c r="A234" s="1">
        <v>7.9101375602473301</v>
      </c>
      <c r="B234" s="1">
        <v>1.82322432037342</v>
      </c>
      <c r="C234" s="1" t="s">
        <v>4</v>
      </c>
      <c r="E234">
        <f t="shared" si="21"/>
        <v>1.8661443818054075</v>
      </c>
      <c r="F234">
        <f t="shared" si="22"/>
        <v>4.5489591763839208</v>
      </c>
      <c r="G234">
        <f t="shared" si="23"/>
        <v>4.5489591763839208</v>
      </c>
      <c r="I234" t="str">
        <f t="shared" si="24"/>
        <v>Схема 2</v>
      </c>
      <c r="T234">
        <f t="shared" si="25"/>
        <v>3.7322887636108151</v>
      </c>
      <c r="U234">
        <f t="shared" si="26"/>
        <v>9.0979183527678416</v>
      </c>
      <c r="V234">
        <f t="shared" si="27"/>
        <v>9.0979183527678416</v>
      </c>
    </row>
    <row r="235" spans="1:22" ht="14.25" customHeight="1" x14ac:dyDescent="0.2">
      <c r="A235" s="1">
        <v>8.4913333600347407</v>
      </c>
      <c r="B235" s="1">
        <v>2.6060061680378399</v>
      </c>
      <c r="C235" s="1" t="s">
        <v>4</v>
      </c>
      <c r="E235">
        <f t="shared" si="21"/>
        <v>1.7844477436440844</v>
      </c>
      <c r="F235">
        <f t="shared" si="22"/>
        <v>3.5969133611164601</v>
      </c>
      <c r="G235">
        <f t="shared" si="23"/>
        <v>3.5969133611164601</v>
      </c>
      <c r="I235" t="str">
        <f t="shared" si="24"/>
        <v>Схема 2</v>
      </c>
      <c r="T235">
        <f t="shared" si="25"/>
        <v>3.5688954872881689</v>
      </c>
      <c r="U235">
        <f t="shared" si="26"/>
        <v>7.1938267222329202</v>
      </c>
      <c r="V235">
        <f t="shared" si="27"/>
        <v>7.1938267222329202</v>
      </c>
    </row>
    <row r="236" spans="1:22" ht="14.25" customHeight="1" x14ac:dyDescent="0.2">
      <c r="A236" s="1">
        <v>7.5755990819115704</v>
      </c>
      <c r="B236" s="1">
        <v>1.5393454074842501</v>
      </c>
      <c r="C236" s="1" t="s">
        <v>4</v>
      </c>
      <c r="E236">
        <f t="shared" si="21"/>
        <v>1.9095066083172068</v>
      </c>
      <c r="F236">
        <f t="shared" si="22"/>
        <v>3.8075604593423766</v>
      </c>
      <c r="G236">
        <f t="shared" si="23"/>
        <v>3.8075604593423766</v>
      </c>
      <c r="I236" t="str">
        <f t="shared" si="24"/>
        <v>Схема 2</v>
      </c>
      <c r="T236">
        <f t="shared" si="25"/>
        <v>3.8190132166344135</v>
      </c>
      <c r="U236">
        <f t="shared" si="26"/>
        <v>7.6151209186847533</v>
      </c>
      <c r="V236">
        <f t="shared" si="27"/>
        <v>7.6151209186847533</v>
      </c>
    </row>
    <row r="237" spans="1:22" ht="14.25" customHeight="1" x14ac:dyDescent="0.2">
      <c r="A237" s="1">
        <v>7.7799586422786797</v>
      </c>
      <c r="B237" s="1">
        <v>0.158463068211532</v>
      </c>
      <c r="C237" s="1" t="s">
        <v>4</v>
      </c>
      <c r="E237">
        <f t="shared" si="21"/>
        <v>1.5756151736839914</v>
      </c>
      <c r="F237">
        <f t="shared" si="22"/>
        <v>2.5942783590028795</v>
      </c>
      <c r="G237">
        <f t="shared" si="23"/>
        <v>2.5942783590028795</v>
      </c>
      <c r="I237" t="str">
        <f t="shared" si="24"/>
        <v>Схема 2</v>
      </c>
      <c r="T237">
        <f t="shared" si="25"/>
        <v>3.1512303473679828</v>
      </c>
      <c r="U237">
        <f t="shared" si="26"/>
        <v>5.188556718005759</v>
      </c>
      <c r="V237">
        <f t="shared" si="27"/>
        <v>5.188556718005759</v>
      </c>
    </row>
    <row r="238" spans="1:22" ht="14.25" customHeight="1" x14ac:dyDescent="0.2">
      <c r="A238" s="1">
        <v>6.7878471502411504</v>
      </c>
      <c r="B238" s="1">
        <v>3.0934994139556098</v>
      </c>
      <c r="C238" s="1" t="s">
        <v>4</v>
      </c>
      <c r="E238">
        <f t="shared" si="21"/>
        <v>2.6085974690118028</v>
      </c>
      <c r="F238">
        <f t="shared" si="22"/>
        <v>2.7529251569975521</v>
      </c>
      <c r="G238">
        <f t="shared" si="23"/>
        <v>2.7529251569975521</v>
      </c>
      <c r="I238" t="str">
        <f t="shared" si="24"/>
        <v>Схема 2</v>
      </c>
      <c r="T238">
        <f t="shared" si="25"/>
        <v>5.2171949380236056</v>
      </c>
      <c r="U238">
        <f t="shared" si="26"/>
        <v>5.5058503139951043</v>
      </c>
      <c r="V238">
        <f t="shared" si="27"/>
        <v>5.5058503139951043</v>
      </c>
    </row>
    <row r="239" spans="1:22" ht="14.25" customHeight="1" x14ac:dyDescent="0.2">
      <c r="A239" s="1">
        <v>9.3159741708010202</v>
      </c>
      <c r="B239" s="1">
        <v>1.8007711683548899</v>
      </c>
      <c r="C239" s="1" t="s">
        <v>4</v>
      </c>
      <c r="E239">
        <f t="shared" si="21"/>
        <v>1.506380792205253</v>
      </c>
      <c r="F239">
        <f t="shared" si="22"/>
        <v>3.0021288461097067</v>
      </c>
      <c r="G239">
        <f t="shared" si="23"/>
        <v>3.0021288461097067</v>
      </c>
      <c r="I239" t="str">
        <f t="shared" si="24"/>
        <v>Схема 2</v>
      </c>
      <c r="T239">
        <f t="shared" si="25"/>
        <v>3.012761584410506</v>
      </c>
      <c r="U239">
        <f t="shared" si="26"/>
        <v>6.0042576922194133</v>
      </c>
      <c r="V239">
        <f t="shared" si="27"/>
        <v>6.0042576922194133</v>
      </c>
    </row>
    <row r="240" spans="1:22" ht="14.25" customHeight="1" x14ac:dyDescent="0.2">
      <c r="A240" s="1">
        <v>8.4612455704446106</v>
      </c>
      <c r="B240" s="1">
        <v>2.2490001236348198</v>
      </c>
      <c r="C240" s="1" t="s">
        <v>4</v>
      </c>
      <c r="E240">
        <f t="shared" si="21"/>
        <v>1.7604445663332617</v>
      </c>
      <c r="F240">
        <f t="shared" si="22"/>
        <v>3.9617067613051749</v>
      </c>
      <c r="G240">
        <f t="shared" si="23"/>
        <v>3.9617067613051749</v>
      </c>
      <c r="I240" t="str">
        <f t="shared" si="24"/>
        <v>Схема 2</v>
      </c>
      <c r="T240">
        <f t="shared" si="25"/>
        <v>3.5208891326665235</v>
      </c>
      <c r="U240">
        <f t="shared" si="26"/>
        <v>7.9234135226103497</v>
      </c>
      <c r="V240">
        <f t="shared" si="27"/>
        <v>7.9234135226103497</v>
      </c>
    </row>
    <row r="241" spans="1:22" ht="14.25" customHeight="1" x14ac:dyDescent="0.2">
      <c r="A241" s="1">
        <v>10.4631046467641</v>
      </c>
      <c r="B241" s="1">
        <v>2.8956599291476599</v>
      </c>
      <c r="C241" s="1" t="s">
        <v>4</v>
      </c>
      <c r="E241">
        <f t="shared" si="21"/>
        <v>1.3339683579653487</v>
      </c>
      <c r="F241">
        <f t="shared" si="22"/>
        <v>2.1640828776139904</v>
      </c>
      <c r="G241">
        <f t="shared" si="23"/>
        <v>2.1640828776139904</v>
      </c>
      <c r="I241" t="str">
        <f t="shared" si="24"/>
        <v>Схема 2</v>
      </c>
      <c r="T241">
        <f t="shared" si="25"/>
        <v>2.6679367159306975</v>
      </c>
      <c r="U241">
        <f t="shared" si="26"/>
        <v>4.3281657552279809</v>
      </c>
      <c r="V241">
        <f t="shared" si="27"/>
        <v>4.3281657552279809</v>
      </c>
    </row>
    <row r="242" spans="1:22" ht="14.25" customHeight="1" x14ac:dyDescent="0.2">
      <c r="A242" s="1">
        <v>7.8976659268153799</v>
      </c>
      <c r="B242" s="1">
        <v>1.23556764751965</v>
      </c>
      <c r="C242" s="1" t="s">
        <v>4</v>
      </c>
      <c r="E242">
        <f t="shared" si="21"/>
        <v>1.7613337476310531</v>
      </c>
      <c r="F242">
        <f t="shared" si="22"/>
        <v>3.6084777992462045</v>
      </c>
      <c r="G242">
        <f t="shared" si="23"/>
        <v>3.6084777992462045</v>
      </c>
      <c r="I242" t="str">
        <f t="shared" si="24"/>
        <v>Схема 2</v>
      </c>
      <c r="T242">
        <f t="shared" si="25"/>
        <v>3.5226674952621062</v>
      </c>
      <c r="U242">
        <f t="shared" si="26"/>
        <v>7.216955598492409</v>
      </c>
      <c r="V242">
        <f t="shared" si="27"/>
        <v>7.216955598492409</v>
      </c>
    </row>
    <row r="243" spans="1:22" ht="14.25" customHeight="1" x14ac:dyDescent="0.2">
      <c r="A243" s="1">
        <v>6.7148429437939399</v>
      </c>
      <c r="B243" s="1">
        <v>2.1627709086937701</v>
      </c>
      <c r="C243" s="1" t="s">
        <v>4</v>
      </c>
      <c r="E243">
        <f t="shared" si="21"/>
        <v>2.3954413526790477</v>
      </c>
      <c r="F243">
        <f t="shared" si="22"/>
        <v>3.0345109962665262</v>
      </c>
      <c r="G243">
        <f t="shared" si="23"/>
        <v>3.0345109962665262</v>
      </c>
      <c r="I243" t="str">
        <f t="shared" si="24"/>
        <v>Схема 2</v>
      </c>
      <c r="T243">
        <f t="shared" si="25"/>
        <v>4.7908827053580954</v>
      </c>
      <c r="U243">
        <f t="shared" si="26"/>
        <v>6.0690219925330524</v>
      </c>
      <c r="V243">
        <f t="shared" si="27"/>
        <v>6.0690219925330524</v>
      </c>
    </row>
    <row r="244" spans="1:22" ht="14.25" customHeight="1" x14ac:dyDescent="0.2">
      <c r="A244" s="1">
        <v>7.3949194037725503</v>
      </c>
      <c r="B244" s="1">
        <v>0.86219703232185996</v>
      </c>
      <c r="C244" s="1" t="s">
        <v>4</v>
      </c>
      <c r="E244">
        <f t="shared" si="21"/>
        <v>1.7976513394624469</v>
      </c>
      <c r="F244">
        <f t="shared" si="22"/>
        <v>3.0407257835614492</v>
      </c>
      <c r="G244">
        <f t="shared" si="23"/>
        <v>3.0407257835614492</v>
      </c>
      <c r="I244" t="str">
        <f t="shared" si="24"/>
        <v>Схема 2</v>
      </c>
      <c r="T244">
        <f t="shared" si="25"/>
        <v>3.5953026789248939</v>
      </c>
      <c r="U244">
        <f t="shared" si="26"/>
        <v>6.0814515671228984</v>
      </c>
      <c r="V244">
        <f t="shared" si="27"/>
        <v>6.0814515671228984</v>
      </c>
    </row>
    <row r="245" spans="1:22" ht="14.25" customHeight="1" x14ac:dyDescent="0.2">
      <c r="A245" s="1">
        <v>7.4827416926059698</v>
      </c>
      <c r="B245" s="1">
        <v>1.1347615971084799</v>
      </c>
      <c r="C245" s="1" t="s">
        <v>4</v>
      </c>
      <c r="E245">
        <f t="shared" si="21"/>
        <v>1.8419441125700515</v>
      </c>
      <c r="F245">
        <f t="shared" si="22"/>
        <v>3.324397012121894</v>
      </c>
      <c r="G245">
        <f t="shared" si="23"/>
        <v>3.324397012121894</v>
      </c>
      <c r="I245" t="str">
        <f t="shared" si="24"/>
        <v>Схема 2</v>
      </c>
      <c r="T245">
        <f t="shared" si="25"/>
        <v>3.6838882251401031</v>
      </c>
      <c r="U245">
        <f t="shared" si="26"/>
        <v>6.648794024243788</v>
      </c>
      <c r="V245">
        <f t="shared" si="27"/>
        <v>6.648794024243788</v>
      </c>
    </row>
    <row r="246" spans="1:22" ht="14.25" customHeight="1" x14ac:dyDescent="0.2">
      <c r="A246" s="1">
        <v>9.3497133080580497</v>
      </c>
      <c r="B246" s="1">
        <v>2.70531180555956</v>
      </c>
      <c r="C246" s="1" t="s">
        <v>4</v>
      </c>
      <c r="E246">
        <f t="shared" si="21"/>
        <v>1.5572171908173433</v>
      </c>
      <c r="F246">
        <f t="shared" si="22"/>
        <v>2.838579398656333</v>
      </c>
      <c r="G246">
        <f t="shared" si="23"/>
        <v>2.838579398656333</v>
      </c>
      <c r="I246" t="str">
        <f t="shared" si="24"/>
        <v>Схема 2</v>
      </c>
      <c r="T246">
        <f t="shared" si="25"/>
        <v>3.1144343816346867</v>
      </c>
      <c r="U246">
        <f t="shared" si="26"/>
        <v>5.677158797312666</v>
      </c>
      <c r="V246">
        <f t="shared" si="27"/>
        <v>5.677158797312666</v>
      </c>
    </row>
    <row r="247" spans="1:22" ht="14.25" customHeight="1" x14ac:dyDescent="0.2">
      <c r="A247" s="1">
        <v>7.9936218869467002</v>
      </c>
      <c r="B247" s="1">
        <v>3.1839553111120198</v>
      </c>
      <c r="C247" s="1" t="s">
        <v>4</v>
      </c>
      <c r="E247">
        <f t="shared" si="21"/>
        <v>1.9959050010093724</v>
      </c>
      <c r="F247">
        <f t="shared" si="22"/>
        <v>3.1407306529211794</v>
      </c>
      <c r="G247">
        <f t="shared" si="23"/>
        <v>3.1407306529211794</v>
      </c>
      <c r="I247" t="str">
        <f t="shared" si="24"/>
        <v>Схема 2</v>
      </c>
      <c r="T247">
        <f t="shared" si="25"/>
        <v>3.9918100020187448</v>
      </c>
      <c r="U247">
        <f t="shared" si="26"/>
        <v>6.2814613058423587</v>
      </c>
      <c r="V247">
        <f t="shared" si="27"/>
        <v>6.2814613058423587</v>
      </c>
    </row>
    <row r="248" spans="1:22" ht="14.25" customHeight="1" x14ac:dyDescent="0.2">
      <c r="A248" s="1">
        <v>8.0618946461180894</v>
      </c>
      <c r="B248" s="1">
        <v>1.3109726389373799</v>
      </c>
      <c r="C248" s="1" t="s">
        <v>4</v>
      </c>
      <c r="E248">
        <f t="shared" si="21"/>
        <v>1.734932559967922</v>
      </c>
      <c r="F248">
        <f t="shared" si="22"/>
        <v>3.7149838491232656</v>
      </c>
      <c r="G248">
        <f t="shared" si="23"/>
        <v>3.7149838491232656</v>
      </c>
      <c r="I248" t="str">
        <f t="shared" si="24"/>
        <v>Схема 2</v>
      </c>
      <c r="T248">
        <f t="shared" si="25"/>
        <v>3.4698651199358439</v>
      </c>
      <c r="U248">
        <f t="shared" si="26"/>
        <v>7.4299676982465312</v>
      </c>
      <c r="V248">
        <f t="shared" si="27"/>
        <v>7.4299676982465312</v>
      </c>
    </row>
    <row r="249" spans="1:22" ht="14.25" customHeight="1" x14ac:dyDescent="0.2">
      <c r="A249" s="1">
        <v>9.2184992618157207</v>
      </c>
      <c r="B249" s="1">
        <v>2.43112803494772</v>
      </c>
      <c r="C249" s="1" t="s">
        <v>4</v>
      </c>
      <c r="E249">
        <f t="shared" si="21"/>
        <v>1.5743551648500169</v>
      </c>
      <c r="F249">
        <f t="shared" si="22"/>
        <v>3.0371859358911522</v>
      </c>
      <c r="G249">
        <f t="shared" si="23"/>
        <v>3.0371859358911522</v>
      </c>
      <c r="I249" t="str">
        <f t="shared" si="24"/>
        <v>Схема 2</v>
      </c>
      <c r="T249">
        <f t="shared" si="25"/>
        <v>3.1487103297000338</v>
      </c>
      <c r="U249">
        <f t="shared" si="26"/>
        <v>6.0743718717823043</v>
      </c>
      <c r="V249">
        <f t="shared" si="27"/>
        <v>6.0743718717823043</v>
      </c>
    </row>
    <row r="250" spans="1:22" ht="14.25" customHeight="1" x14ac:dyDescent="0.2">
      <c r="A250" s="1">
        <v>7.1702030765388303</v>
      </c>
      <c r="B250" s="1">
        <v>1.84772905753311</v>
      </c>
      <c r="C250" s="1" t="s">
        <v>4</v>
      </c>
      <c r="E250">
        <f t="shared" si="21"/>
        <v>2.1152399063352454</v>
      </c>
      <c r="F250">
        <f t="shared" si="22"/>
        <v>3.5166042079073225</v>
      </c>
      <c r="G250">
        <f t="shared" si="23"/>
        <v>3.5166042079073225</v>
      </c>
      <c r="I250" t="str">
        <f t="shared" si="24"/>
        <v>Схема 2</v>
      </c>
      <c r="T250">
        <f t="shared" si="25"/>
        <v>4.2304798126704908</v>
      </c>
      <c r="U250">
        <f t="shared" si="26"/>
        <v>7.0332084158146451</v>
      </c>
      <c r="V250">
        <f t="shared" si="27"/>
        <v>7.0332084158146451</v>
      </c>
    </row>
    <row r="251" spans="1:22" ht="14.25" customHeight="1" x14ac:dyDescent="0.2">
      <c r="A251" s="1">
        <v>7.2995053972921902</v>
      </c>
      <c r="B251" s="1">
        <v>0.893760215228531</v>
      </c>
      <c r="C251" s="1" t="s">
        <v>4</v>
      </c>
      <c r="E251">
        <f t="shared" si="21"/>
        <v>1.8262639401668983</v>
      </c>
      <c r="F251">
        <f t="shared" si="22"/>
        <v>3.0217199067562603</v>
      </c>
      <c r="G251">
        <f t="shared" si="23"/>
        <v>3.0217199067562603</v>
      </c>
      <c r="I251" t="str">
        <f t="shared" si="24"/>
        <v>Схема 2</v>
      </c>
      <c r="T251">
        <f t="shared" si="25"/>
        <v>3.6525278803337966</v>
      </c>
      <c r="U251">
        <f t="shared" si="26"/>
        <v>6.0434398135125207</v>
      </c>
      <c r="V251">
        <f t="shared" si="27"/>
        <v>6.0434398135125207</v>
      </c>
    </row>
    <row r="252" spans="1:22" ht="14.25" customHeight="1" x14ac:dyDescent="0.2">
      <c r="A252" s="1">
        <v>8.7409420380253096</v>
      </c>
      <c r="B252" s="1">
        <v>3.5275333123761001</v>
      </c>
      <c r="C252" s="1" t="s">
        <v>4</v>
      </c>
      <c r="E252">
        <f t="shared" si="21"/>
        <v>1.7418436640154176</v>
      </c>
      <c r="F252">
        <f t="shared" si="22"/>
        <v>2.7043476556864503</v>
      </c>
      <c r="G252">
        <f t="shared" si="23"/>
        <v>2.7043476556864503</v>
      </c>
      <c r="I252" t="str">
        <f t="shared" si="24"/>
        <v>Схема 2</v>
      </c>
      <c r="T252">
        <f t="shared" si="25"/>
        <v>3.4836873280308351</v>
      </c>
      <c r="U252">
        <f t="shared" si="26"/>
        <v>5.4086953113729006</v>
      </c>
      <c r="V252">
        <f t="shared" si="27"/>
        <v>5.4086953113729006</v>
      </c>
    </row>
    <row r="253" spans="1:22" ht="14.25" customHeight="1" x14ac:dyDescent="0.2">
      <c r="A253" s="1">
        <v>6.8811459409446796</v>
      </c>
      <c r="B253" s="1">
        <v>2.45037538935245</v>
      </c>
      <c r="C253" s="1" t="s">
        <v>4</v>
      </c>
      <c r="E253">
        <f t="shared" si="21"/>
        <v>2.4072232996273799</v>
      </c>
      <c r="F253">
        <f t="shared" si="22"/>
        <v>3.1190562439215967</v>
      </c>
      <c r="G253">
        <f t="shared" si="23"/>
        <v>3.1190562439215967</v>
      </c>
      <c r="I253" t="str">
        <f t="shared" si="24"/>
        <v>Схема 2</v>
      </c>
      <c r="T253">
        <f t="shared" si="25"/>
        <v>4.8144465992547598</v>
      </c>
      <c r="U253">
        <f t="shared" si="26"/>
        <v>6.2381124878431935</v>
      </c>
      <c r="V253">
        <f t="shared" si="27"/>
        <v>6.2381124878431935</v>
      </c>
    </row>
    <row r="254" spans="1:22" ht="14.25" customHeight="1" x14ac:dyDescent="0.2">
      <c r="A254" s="1">
        <v>7.4794859447025299</v>
      </c>
      <c r="B254" s="1">
        <v>1.6102996929882401</v>
      </c>
      <c r="C254" s="1" t="s">
        <v>4</v>
      </c>
      <c r="E254">
        <f t="shared" si="21"/>
        <v>1.9540784328447953</v>
      </c>
      <c r="F254">
        <f t="shared" si="22"/>
        <v>3.7732550526531083</v>
      </c>
      <c r="G254">
        <f t="shared" si="23"/>
        <v>3.7732550526531083</v>
      </c>
      <c r="I254" t="str">
        <f t="shared" si="24"/>
        <v>Схема 2</v>
      </c>
      <c r="T254">
        <f t="shared" si="25"/>
        <v>3.9081568656895906</v>
      </c>
      <c r="U254">
        <f t="shared" si="26"/>
        <v>7.5465101053062167</v>
      </c>
      <c r="V254">
        <f t="shared" si="27"/>
        <v>7.5465101053062167</v>
      </c>
    </row>
    <row r="255" spans="1:22" ht="14.25" customHeight="1" x14ac:dyDescent="0.2">
      <c r="A255" s="1">
        <v>7.5260848606088997</v>
      </c>
      <c r="B255" s="1">
        <v>1.3088073842561401</v>
      </c>
      <c r="C255" s="1" t="s">
        <v>4</v>
      </c>
      <c r="E255">
        <f t="shared" si="21"/>
        <v>1.8712525738910402</v>
      </c>
      <c r="F255">
        <f t="shared" si="22"/>
        <v>3.5235349941545686</v>
      </c>
      <c r="G255">
        <f t="shared" si="23"/>
        <v>3.5235349941545686</v>
      </c>
      <c r="I255" t="str">
        <f t="shared" si="24"/>
        <v>Схема 2</v>
      </c>
      <c r="T255">
        <f t="shared" si="25"/>
        <v>3.7425051477820803</v>
      </c>
      <c r="U255">
        <f t="shared" si="26"/>
        <v>7.0470699883091372</v>
      </c>
      <c r="V255">
        <f t="shared" si="27"/>
        <v>7.0470699883091372</v>
      </c>
    </row>
    <row r="256" spans="1:22" ht="14.25" customHeight="1" x14ac:dyDescent="0.2">
      <c r="A256" s="1">
        <v>8.0388173023558593</v>
      </c>
      <c r="B256" s="1">
        <v>1.33523990687116</v>
      </c>
      <c r="C256" s="1" t="s">
        <v>4</v>
      </c>
      <c r="E256">
        <f t="shared" si="21"/>
        <v>1.7448865552420436</v>
      </c>
      <c r="F256">
        <f t="shared" si="22"/>
        <v>3.7510890484313069</v>
      </c>
      <c r="G256">
        <f t="shared" si="23"/>
        <v>3.7510890484313069</v>
      </c>
      <c r="I256" t="str">
        <f t="shared" si="24"/>
        <v>Схема 2</v>
      </c>
      <c r="T256">
        <f t="shared" si="25"/>
        <v>3.4897731104840872</v>
      </c>
      <c r="U256">
        <f t="shared" si="26"/>
        <v>7.5021780968626137</v>
      </c>
      <c r="V256">
        <f t="shared" si="27"/>
        <v>7.5021780968626137</v>
      </c>
    </row>
    <row r="257" spans="1:22" ht="14.25" customHeight="1" x14ac:dyDescent="0.2">
      <c r="A257" s="1">
        <v>8.2163654606238694</v>
      </c>
      <c r="B257" s="1">
        <v>1.95980951244069</v>
      </c>
      <c r="C257" s="1" t="s">
        <v>4</v>
      </c>
      <c r="E257">
        <f t="shared" si="21"/>
        <v>1.7965844465827889</v>
      </c>
      <c r="F257">
        <f t="shared" si="22"/>
        <v>4.5043694683594255</v>
      </c>
      <c r="G257">
        <f t="shared" si="23"/>
        <v>4.5043694683594255</v>
      </c>
      <c r="I257" t="str">
        <f t="shared" si="24"/>
        <v>Схема 2</v>
      </c>
      <c r="T257">
        <f t="shared" si="25"/>
        <v>3.5931688931655779</v>
      </c>
      <c r="U257">
        <f t="shared" si="26"/>
        <v>9.0087389367188511</v>
      </c>
      <c r="V257">
        <f t="shared" si="27"/>
        <v>9.0087389367188511</v>
      </c>
    </row>
    <row r="258" spans="1:22" ht="14.25" customHeight="1" x14ac:dyDescent="0.2">
      <c r="A258" s="1">
        <v>7.8088415625068697</v>
      </c>
      <c r="B258" s="1">
        <v>1.27394907036672</v>
      </c>
      <c r="C258" s="1" t="s">
        <v>4</v>
      </c>
      <c r="E258">
        <f t="shared" si="21"/>
        <v>1.7908382087517858</v>
      </c>
      <c r="F258">
        <f t="shared" si="22"/>
        <v>3.6353141362888604</v>
      </c>
      <c r="G258">
        <f t="shared" si="23"/>
        <v>3.6353141362888604</v>
      </c>
      <c r="I258" t="str">
        <f t="shared" si="24"/>
        <v>Схема 2</v>
      </c>
      <c r="T258">
        <f t="shared" si="25"/>
        <v>3.5816764175035716</v>
      </c>
      <c r="U258">
        <f t="shared" si="26"/>
        <v>7.2706282725777207</v>
      </c>
      <c r="V258">
        <f t="shared" si="27"/>
        <v>7.2706282725777207</v>
      </c>
    </row>
    <row r="259" spans="1:22" ht="14.25" customHeight="1" x14ac:dyDescent="0.2">
      <c r="A259" s="1">
        <v>7.53858293554533</v>
      </c>
      <c r="B259" s="1">
        <v>2.6043129806606</v>
      </c>
      <c r="C259" s="1" t="s">
        <v>4</v>
      </c>
      <c r="E259">
        <f t="shared" ref="E259:E322" si="28">10/(2+SQRT(POWER((5 - A259), 2)+POWER((3.5 - B259), 2)))</f>
        <v>2.1313046306324317</v>
      </c>
      <c r="F259">
        <f t="shared" ref="F259:F322" si="29">10/(2+MIN(SQRT(POWER((2 - A259), 2)+POWER((2 - B259), 2)), SQRT(POWER((8 - A259), 2)+POWER((2 - B259), 2))))</f>
        <v>3.6227568236000396</v>
      </c>
      <c r="G259">
        <f t="shared" ref="G259:G322" si="30">10/(2+MIN(SQRT(POWER((2 - A259), 2)+POWER((2 - B259), 2)), SQRT(POWER((8 - A259), 2)+POWER((2 - B259), 2)), SQRT(POWER((5 - A259), 2)+POWER((5 - B259), 2))))</f>
        <v>3.6227568236000396</v>
      </c>
      <c r="I259" t="str">
        <f t="shared" ref="I259:I322" si="31">IF(MAX(E259, F259, G259) = E259, "Схема 1", IF(MAX(F259, G259) = F259, "Схема 2", "Схема 3"))</f>
        <v>Схема 2</v>
      </c>
      <c r="T259">
        <f t="shared" ref="T259:T322" si="32">20/(2+SQRT(POWER((5 - A259), 2)+POWER((3.5 - B259), 2)))</f>
        <v>4.2626092612648634</v>
      </c>
      <c r="U259">
        <f t="shared" ref="U259:U322" si="33">20/(2+MIN(SQRT(POWER((2 - A259), 2)+POWER((2 - B259), 2)), SQRT(POWER((8 - A259), 2)+POWER((2 - B259), 2))))</f>
        <v>7.2455136472000792</v>
      </c>
      <c r="V259">
        <f t="shared" ref="V259:V322" si="34">20/(2+MIN(SQRT(POWER((2 - A259), 2)+POWER((2 - B259), 2)), SQRT(POWER((8 - A259), 2)+POWER((2 - B259), 2)), SQRT(POWER((5 - A259), 2)+POWER((5 - B259), 2))))</f>
        <v>7.2455136472000792</v>
      </c>
    </row>
    <row r="260" spans="1:22" ht="14.25" customHeight="1" x14ac:dyDescent="0.2">
      <c r="A260" s="1">
        <v>8.4007337500994996</v>
      </c>
      <c r="B260" s="1">
        <v>1.21795580416115</v>
      </c>
      <c r="C260" s="1" t="s">
        <v>4</v>
      </c>
      <c r="E260">
        <f t="shared" si="28"/>
        <v>1.6405677987454375</v>
      </c>
      <c r="F260">
        <f t="shared" si="29"/>
        <v>3.4737442672158885</v>
      </c>
      <c r="G260">
        <f t="shared" si="30"/>
        <v>3.4737442672158885</v>
      </c>
      <c r="I260" t="str">
        <f t="shared" si="31"/>
        <v>Схема 2</v>
      </c>
      <c r="T260">
        <f t="shared" si="32"/>
        <v>3.2811355974908749</v>
      </c>
      <c r="U260">
        <f t="shared" si="33"/>
        <v>6.9474885344317769</v>
      </c>
      <c r="V260">
        <f t="shared" si="34"/>
        <v>6.9474885344317769</v>
      </c>
    </row>
    <row r="261" spans="1:22" ht="14.25" customHeight="1" x14ac:dyDescent="0.2">
      <c r="A261" s="1">
        <v>8.07946584434338</v>
      </c>
      <c r="B261" s="1">
        <v>2.6011096986974298</v>
      </c>
      <c r="C261" s="1" t="s">
        <v>4</v>
      </c>
      <c r="E261">
        <f t="shared" si="28"/>
        <v>1.9201315270154842</v>
      </c>
      <c r="F261">
        <f t="shared" si="29"/>
        <v>3.8367985753070575</v>
      </c>
      <c r="G261">
        <f t="shared" si="30"/>
        <v>3.8367985753070575</v>
      </c>
      <c r="I261" t="str">
        <f t="shared" si="31"/>
        <v>Схема 2</v>
      </c>
      <c r="T261">
        <f t="shared" si="32"/>
        <v>3.8402630540309683</v>
      </c>
      <c r="U261">
        <f t="shared" si="33"/>
        <v>7.673597150614115</v>
      </c>
      <c r="V261">
        <f t="shared" si="34"/>
        <v>7.673597150614115</v>
      </c>
    </row>
    <row r="262" spans="1:22" ht="14.25" customHeight="1" x14ac:dyDescent="0.2">
      <c r="A262" s="1">
        <v>6.6644757751028996</v>
      </c>
      <c r="B262" s="1">
        <v>2.4346881539039398</v>
      </c>
      <c r="C262" s="1" t="s">
        <v>4</v>
      </c>
      <c r="E262">
        <f t="shared" si="28"/>
        <v>2.5149636366844725</v>
      </c>
      <c r="F262">
        <f t="shared" si="29"/>
        <v>2.937301630042755</v>
      </c>
      <c r="G262">
        <f t="shared" si="30"/>
        <v>2.937301630042755</v>
      </c>
      <c r="I262" t="str">
        <f t="shared" si="31"/>
        <v>Схема 2</v>
      </c>
      <c r="T262">
        <f t="shared" si="32"/>
        <v>5.0299272733689451</v>
      </c>
      <c r="U262">
        <f t="shared" si="33"/>
        <v>5.87460326008551</v>
      </c>
      <c r="V262">
        <f t="shared" si="34"/>
        <v>5.87460326008551</v>
      </c>
    </row>
    <row r="263" spans="1:22" ht="14.25" customHeight="1" x14ac:dyDescent="0.2">
      <c r="A263" s="1">
        <v>7.4699009928433204</v>
      </c>
      <c r="B263" s="1">
        <v>2.4564789348745202</v>
      </c>
      <c r="C263" s="1" t="s">
        <v>4</v>
      </c>
      <c r="E263">
        <f t="shared" si="28"/>
        <v>2.1361606791970749</v>
      </c>
      <c r="F263">
        <f t="shared" si="29"/>
        <v>3.7043134671746056</v>
      </c>
      <c r="G263">
        <f t="shared" si="30"/>
        <v>3.7043134671746056</v>
      </c>
      <c r="I263" t="str">
        <f t="shared" si="31"/>
        <v>Схема 2</v>
      </c>
      <c r="T263">
        <f t="shared" si="32"/>
        <v>4.2723213583941497</v>
      </c>
      <c r="U263">
        <f t="shared" si="33"/>
        <v>7.4086269343492113</v>
      </c>
      <c r="V263">
        <f t="shared" si="34"/>
        <v>7.4086269343492113</v>
      </c>
    </row>
    <row r="264" spans="1:22" ht="14.25" customHeight="1" x14ac:dyDescent="0.2">
      <c r="A264" s="1">
        <v>7.3893926747659799</v>
      </c>
      <c r="B264" s="1">
        <v>0.55609431946838395</v>
      </c>
      <c r="C264" s="1" t="s">
        <v>4</v>
      </c>
      <c r="E264">
        <f t="shared" si="28"/>
        <v>1.7266563720114161</v>
      </c>
      <c r="F264">
        <f t="shared" si="29"/>
        <v>2.8029208352119372</v>
      </c>
      <c r="G264">
        <f t="shared" si="30"/>
        <v>2.8029208352119372</v>
      </c>
      <c r="I264" t="str">
        <f t="shared" si="31"/>
        <v>Схема 2</v>
      </c>
      <c r="T264">
        <f t="shared" si="32"/>
        <v>3.4533127440228322</v>
      </c>
      <c r="U264">
        <f t="shared" si="33"/>
        <v>5.6058416704238745</v>
      </c>
      <c r="V264">
        <f t="shared" si="34"/>
        <v>5.6058416704238745</v>
      </c>
    </row>
    <row r="265" spans="1:22" ht="14.25" customHeight="1" x14ac:dyDescent="0.2">
      <c r="A265" s="1">
        <v>6.6979660496934699</v>
      </c>
      <c r="B265" s="1">
        <v>2.0384679573290998</v>
      </c>
      <c r="C265" s="1" t="s">
        <v>4</v>
      </c>
      <c r="E265">
        <f t="shared" si="28"/>
        <v>2.3582963304151896</v>
      </c>
      <c r="F265">
        <f t="shared" si="29"/>
        <v>3.0279154869521485</v>
      </c>
      <c r="G265">
        <f t="shared" si="30"/>
        <v>3.0279154869521485</v>
      </c>
      <c r="I265" t="str">
        <f t="shared" si="31"/>
        <v>Схема 2</v>
      </c>
      <c r="T265">
        <f t="shared" si="32"/>
        <v>4.7165926608303792</v>
      </c>
      <c r="U265">
        <f t="shared" si="33"/>
        <v>6.055830973904297</v>
      </c>
      <c r="V265">
        <f t="shared" si="34"/>
        <v>6.055830973904297</v>
      </c>
    </row>
    <row r="266" spans="1:22" ht="14.25" customHeight="1" x14ac:dyDescent="0.2">
      <c r="A266" s="1">
        <v>8.2077780013771804</v>
      </c>
      <c r="B266" s="1">
        <v>1.2765466999164701</v>
      </c>
      <c r="C266" s="1" t="s">
        <v>4</v>
      </c>
      <c r="E266">
        <f t="shared" si="28"/>
        <v>1.694047426777131</v>
      </c>
      <c r="F266">
        <f t="shared" si="29"/>
        <v>3.6327976922424408</v>
      </c>
      <c r="G266">
        <f t="shared" si="30"/>
        <v>3.6327976922424408</v>
      </c>
      <c r="I266" t="str">
        <f t="shared" si="31"/>
        <v>Схема 2</v>
      </c>
      <c r="T266">
        <f t="shared" si="32"/>
        <v>3.3880948535542621</v>
      </c>
      <c r="U266">
        <f t="shared" si="33"/>
        <v>7.2655953844848815</v>
      </c>
      <c r="V266">
        <f t="shared" si="34"/>
        <v>7.2655953844848815</v>
      </c>
    </row>
    <row r="267" spans="1:22" ht="14.25" customHeight="1" x14ac:dyDescent="0.2">
      <c r="A267" s="1">
        <v>8.5108739670218991</v>
      </c>
      <c r="B267" s="1">
        <v>0.67078395018483195</v>
      </c>
      <c r="C267" s="1" t="s">
        <v>4</v>
      </c>
      <c r="E267">
        <f t="shared" si="28"/>
        <v>1.5363442924492963</v>
      </c>
      <c r="F267">
        <f t="shared" si="29"/>
        <v>2.9205513084032666</v>
      </c>
      <c r="G267">
        <f t="shared" si="30"/>
        <v>2.9205513084032666</v>
      </c>
      <c r="I267" t="str">
        <f t="shared" si="31"/>
        <v>Схема 2</v>
      </c>
      <c r="T267">
        <f t="shared" si="32"/>
        <v>3.0726885848985925</v>
      </c>
      <c r="U267">
        <f t="shared" si="33"/>
        <v>5.8411026168065332</v>
      </c>
      <c r="V267">
        <f t="shared" si="34"/>
        <v>5.8411026168065332</v>
      </c>
    </row>
    <row r="268" spans="1:22" ht="14.25" customHeight="1" x14ac:dyDescent="0.2">
      <c r="A268" s="1">
        <v>7.94713616108214</v>
      </c>
      <c r="B268" s="1">
        <v>1.03118704019003</v>
      </c>
      <c r="C268" s="1" t="s">
        <v>4</v>
      </c>
      <c r="E268">
        <f t="shared" si="28"/>
        <v>1.7109925051358301</v>
      </c>
      <c r="F268">
        <f t="shared" si="29"/>
        <v>3.3667152568813297</v>
      </c>
      <c r="G268">
        <f t="shared" si="30"/>
        <v>3.3667152568813297</v>
      </c>
      <c r="I268" t="str">
        <f t="shared" si="31"/>
        <v>Схема 2</v>
      </c>
      <c r="T268">
        <f t="shared" si="32"/>
        <v>3.4219850102716602</v>
      </c>
      <c r="U268">
        <f t="shared" si="33"/>
        <v>6.7334305137626593</v>
      </c>
      <c r="V268">
        <f t="shared" si="34"/>
        <v>6.7334305137626593</v>
      </c>
    </row>
    <row r="269" spans="1:22" ht="14.25" customHeight="1" x14ac:dyDescent="0.2">
      <c r="A269" s="1">
        <v>7.4785311137582697</v>
      </c>
      <c r="B269" s="1">
        <v>2.0379189370531301</v>
      </c>
      <c r="C269" s="1" t="s">
        <v>4</v>
      </c>
      <c r="E269">
        <f t="shared" si="28"/>
        <v>2.0501728599394231</v>
      </c>
      <c r="F269">
        <f t="shared" si="29"/>
        <v>3.9637778591102522</v>
      </c>
      <c r="G269">
        <f t="shared" si="30"/>
        <v>3.9637778591102522</v>
      </c>
      <c r="I269" t="str">
        <f t="shared" si="31"/>
        <v>Схема 2</v>
      </c>
      <c r="T269">
        <f t="shared" si="32"/>
        <v>4.1003457198788462</v>
      </c>
      <c r="U269">
        <f t="shared" si="33"/>
        <v>7.9275557182205043</v>
      </c>
      <c r="V269">
        <f t="shared" si="34"/>
        <v>7.9275557182205043</v>
      </c>
    </row>
    <row r="270" spans="1:22" ht="14.25" customHeight="1" x14ac:dyDescent="0.2">
      <c r="A270" s="1">
        <v>7.3116693077728296</v>
      </c>
      <c r="B270" s="1">
        <v>1.6923555646161299</v>
      </c>
      <c r="C270" s="1" t="s">
        <v>4</v>
      </c>
      <c r="E270">
        <f t="shared" si="28"/>
        <v>2.0265405583496325</v>
      </c>
      <c r="F270">
        <f t="shared" si="29"/>
        <v>3.6311448063522285</v>
      </c>
      <c r="G270">
        <f t="shared" si="30"/>
        <v>3.6311448063522285</v>
      </c>
      <c r="I270" t="str">
        <f t="shared" si="31"/>
        <v>Схема 2</v>
      </c>
      <c r="T270">
        <f t="shared" si="32"/>
        <v>4.0530811166992651</v>
      </c>
      <c r="U270">
        <f t="shared" si="33"/>
        <v>7.2622896127044569</v>
      </c>
      <c r="V270">
        <f t="shared" si="34"/>
        <v>7.2622896127044569</v>
      </c>
    </row>
    <row r="271" spans="1:22" ht="14.25" customHeight="1" x14ac:dyDescent="0.2">
      <c r="A271" s="1">
        <v>8.8050342473715499</v>
      </c>
      <c r="B271" s="1">
        <v>1.5384865043814799</v>
      </c>
      <c r="C271" s="1" t="s">
        <v>4</v>
      </c>
      <c r="E271">
        <f t="shared" si="28"/>
        <v>1.5921369248040038</v>
      </c>
      <c r="F271">
        <f t="shared" si="29"/>
        <v>3.4153691492272329</v>
      </c>
      <c r="G271">
        <f t="shared" si="30"/>
        <v>3.4153691492272329</v>
      </c>
      <c r="I271" t="str">
        <f t="shared" si="31"/>
        <v>Схема 2</v>
      </c>
      <c r="T271">
        <f t="shared" si="32"/>
        <v>3.1842738496080076</v>
      </c>
      <c r="U271">
        <f t="shared" si="33"/>
        <v>6.8307382984544658</v>
      </c>
      <c r="V271">
        <f t="shared" si="34"/>
        <v>6.8307382984544658</v>
      </c>
    </row>
    <row r="272" spans="1:22" ht="14.25" customHeight="1" x14ac:dyDescent="0.2">
      <c r="A272" s="1">
        <v>8.6685536896521107</v>
      </c>
      <c r="B272" s="1">
        <v>1.0962345162739</v>
      </c>
      <c r="C272" s="1" t="s">
        <v>4</v>
      </c>
      <c r="E272">
        <f t="shared" si="28"/>
        <v>1.5659428307942853</v>
      </c>
      <c r="F272">
        <f t="shared" si="29"/>
        <v>3.2008511042859076</v>
      </c>
      <c r="G272">
        <f t="shared" si="30"/>
        <v>3.2008511042859076</v>
      </c>
      <c r="I272" t="str">
        <f t="shared" si="31"/>
        <v>Схема 2</v>
      </c>
      <c r="T272">
        <f t="shared" si="32"/>
        <v>3.1318856615885706</v>
      </c>
      <c r="U272">
        <f t="shared" si="33"/>
        <v>6.4017022085718152</v>
      </c>
      <c r="V272">
        <f t="shared" si="34"/>
        <v>6.4017022085718152</v>
      </c>
    </row>
    <row r="273" spans="1:22" ht="14.25" customHeight="1" x14ac:dyDescent="0.2">
      <c r="A273" s="1">
        <v>8.4238433423322192</v>
      </c>
      <c r="B273" s="1">
        <v>3.1532548965263199</v>
      </c>
      <c r="C273" s="1" t="s">
        <v>4</v>
      </c>
      <c r="E273">
        <f t="shared" si="28"/>
        <v>1.8377769910565431</v>
      </c>
      <c r="F273">
        <f t="shared" si="29"/>
        <v>3.0972466409984056</v>
      </c>
      <c r="G273">
        <f t="shared" si="30"/>
        <v>3.0972466409984056</v>
      </c>
      <c r="I273" t="str">
        <f t="shared" si="31"/>
        <v>Схема 2</v>
      </c>
      <c r="T273">
        <f t="shared" si="32"/>
        <v>3.6755539821130863</v>
      </c>
      <c r="U273">
        <f t="shared" si="33"/>
        <v>6.1944932819968113</v>
      </c>
      <c r="V273">
        <f t="shared" si="34"/>
        <v>6.1944932819968113</v>
      </c>
    </row>
    <row r="274" spans="1:22" ht="14.25" customHeight="1" x14ac:dyDescent="0.2">
      <c r="A274" s="1">
        <v>6.0226843998981598</v>
      </c>
      <c r="B274" s="1">
        <v>1.36248379562361</v>
      </c>
      <c r="C274" s="1" t="s">
        <v>4</v>
      </c>
      <c r="E274">
        <f t="shared" si="28"/>
        <v>2.2885550493365447</v>
      </c>
      <c r="F274">
        <f t="shared" si="29"/>
        <v>2.452454529499891</v>
      </c>
      <c r="G274">
        <f t="shared" si="30"/>
        <v>2.452454529499891</v>
      </c>
      <c r="I274" t="str">
        <f t="shared" si="31"/>
        <v>Схема 2</v>
      </c>
      <c r="T274">
        <f t="shared" si="32"/>
        <v>4.5771100986730895</v>
      </c>
      <c r="U274">
        <f t="shared" si="33"/>
        <v>4.9049090589997819</v>
      </c>
      <c r="V274">
        <f t="shared" si="34"/>
        <v>4.9049090589997819</v>
      </c>
    </row>
    <row r="275" spans="1:22" ht="14.25" customHeight="1" x14ac:dyDescent="0.2">
      <c r="A275" s="1">
        <v>8.4616577017444303</v>
      </c>
      <c r="B275" s="1">
        <v>1.8375636911655999</v>
      </c>
      <c r="C275" s="1" t="s">
        <v>4</v>
      </c>
      <c r="E275">
        <f t="shared" si="28"/>
        <v>1.7122841572317302</v>
      </c>
      <c r="F275">
        <f t="shared" si="29"/>
        <v>4.0170305218220674</v>
      </c>
      <c r="G275">
        <f t="shared" si="30"/>
        <v>4.0170305218220674</v>
      </c>
      <c r="I275" t="str">
        <f t="shared" si="31"/>
        <v>Схема 2</v>
      </c>
      <c r="T275">
        <f t="shared" si="32"/>
        <v>3.4245683144634604</v>
      </c>
      <c r="U275">
        <f t="shared" si="33"/>
        <v>8.0340610436441349</v>
      </c>
      <c r="V275">
        <f t="shared" si="34"/>
        <v>8.0340610436441349</v>
      </c>
    </row>
    <row r="276" spans="1:22" ht="14.25" customHeight="1" x14ac:dyDescent="0.2">
      <c r="A276" s="1">
        <v>8.2969166986970393</v>
      </c>
      <c r="B276" s="1">
        <v>1.51681185062734</v>
      </c>
      <c r="C276" s="1" t="s">
        <v>4</v>
      </c>
      <c r="E276">
        <f t="shared" si="28"/>
        <v>1.7101538682957751</v>
      </c>
      <c r="F276">
        <f t="shared" si="29"/>
        <v>3.8954088921294558</v>
      </c>
      <c r="G276">
        <f t="shared" si="30"/>
        <v>3.8954088921294558</v>
      </c>
      <c r="I276" t="str">
        <f t="shared" si="31"/>
        <v>Схема 2</v>
      </c>
      <c r="T276">
        <f t="shared" si="32"/>
        <v>3.4203077365915502</v>
      </c>
      <c r="U276">
        <f t="shared" si="33"/>
        <v>7.7908177842589117</v>
      </c>
      <c r="V276">
        <f t="shared" si="34"/>
        <v>7.7908177842589117</v>
      </c>
    </row>
    <row r="277" spans="1:22" ht="14.25" customHeight="1" x14ac:dyDescent="0.2">
      <c r="A277" s="1">
        <v>8.0692718299783195</v>
      </c>
      <c r="B277" s="1">
        <v>1.8754582116863301</v>
      </c>
      <c r="C277" s="1" t="s">
        <v>4</v>
      </c>
      <c r="E277">
        <f t="shared" si="28"/>
        <v>1.8272554623218016</v>
      </c>
      <c r="F277">
        <f t="shared" si="29"/>
        <v>4.6674216933846058</v>
      </c>
      <c r="G277">
        <f t="shared" si="30"/>
        <v>4.6674216933846058</v>
      </c>
      <c r="I277" t="str">
        <f t="shared" si="31"/>
        <v>Схема 2</v>
      </c>
      <c r="T277">
        <f t="shared" si="32"/>
        <v>3.6545109246436032</v>
      </c>
      <c r="U277">
        <f t="shared" si="33"/>
        <v>9.3348433867692115</v>
      </c>
      <c r="V277">
        <f t="shared" si="34"/>
        <v>9.3348433867692115</v>
      </c>
    </row>
    <row r="278" spans="1:22" ht="14.25" customHeight="1" x14ac:dyDescent="0.2">
      <c r="A278" s="1">
        <v>8.9342256493278391</v>
      </c>
      <c r="B278" s="1">
        <v>2.2035366746409699</v>
      </c>
      <c r="C278" s="1" t="s">
        <v>4</v>
      </c>
      <c r="E278">
        <f t="shared" si="28"/>
        <v>1.6280450610921562</v>
      </c>
      <c r="F278">
        <f t="shared" si="29"/>
        <v>3.3827890953717592</v>
      </c>
      <c r="G278">
        <f t="shared" si="30"/>
        <v>3.3827890953717592</v>
      </c>
      <c r="I278" t="str">
        <f t="shared" si="31"/>
        <v>Схема 2</v>
      </c>
      <c r="T278">
        <f t="shared" si="32"/>
        <v>3.2560901221843124</v>
      </c>
      <c r="U278">
        <f t="shared" si="33"/>
        <v>6.7655781907435184</v>
      </c>
      <c r="V278">
        <f t="shared" si="34"/>
        <v>6.7655781907435184</v>
      </c>
    </row>
    <row r="279" spans="1:22" ht="14.25" customHeight="1" x14ac:dyDescent="0.2">
      <c r="A279" s="1">
        <v>8.2700821296601603</v>
      </c>
      <c r="B279" s="1">
        <v>1.67049842710202</v>
      </c>
      <c r="C279" s="1" t="s">
        <v>4</v>
      </c>
      <c r="E279">
        <f t="shared" si="28"/>
        <v>1.7400179129514461</v>
      </c>
      <c r="F279">
        <f t="shared" si="29"/>
        <v>4.1219324889500539</v>
      </c>
      <c r="G279">
        <f t="shared" si="30"/>
        <v>4.1219324889500539</v>
      </c>
      <c r="I279" t="str">
        <f t="shared" si="31"/>
        <v>Схема 2</v>
      </c>
      <c r="T279">
        <f t="shared" si="32"/>
        <v>3.4800358259028923</v>
      </c>
      <c r="U279">
        <f t="shared" si="33"/>
        <v>8.2438649779001079</v>
      </c>
      <c r="V279">
        <f t="shared" si="34"/>
        <v>8.2438649779001079</v>
      </c>
    </row>
    <row r="280" spans="1:22" ht="14.25" customHeight="1" x14ac:dyDescent="0.2">
      <c r="A280" s="1">
        <v>7.6099150207420001</v>
      </c>
      <c r="B280" s="1">
        <v>1.6539534497443</v>
      </c>
      <c r="C280" s="1" t="s">
        <v>4</v>
      </c>
      <c r="E280">
        <f t="shared" si="28"/>
        <v>1.9242602705640086</v>
      </c>
      <c r="F280">
        <f t="shared" si="29"/>
        <v>3.965965319313336</v>
      </c>
      <c r="G280">
        <f t="shared" si="30"/>
        <v>3.965965319313336</v>
      </c>
      <c r="I280" t="str">
        <f t="shared" si="31"/>
        <v>Схема 2</v>
      </c>
      <c r="T280">
        <f t="shared" si="32"/>
        <v>3.8485205411280172</v>
      </c>
      <c r="U280">
        <f t="shared" si="33"/>
        <v>7.9319306386266719</v>
      </c>
      <c r="V280">
        <f t="shared" si="34"/>
        <v>7.9319306386266719</v>
      </c>
    </row>
    <row r="281" spans="1:22" ht="14.25" customHeight="1" x14ac:dyDescent="0.2">
      <c r="A281" s="1">
        <v>8.3155617139026301</v>
      </c>
      <c r="B281" s="1">
        <v>1.6632124153437799</v>
      </c>
      <c r="C281" s="1" t="s">
        <v>4</v>
      </c>
      <c r="E281">
        <f t="shared" si="28"/>
        <v>1.7270119112209577</v>
      </c>
      <c r="F281">
        <f t="shared" si="29"/>
        <v>4.0625226695767553</v>
      </c>
      <c r="G281">
        <f t="shared" si="30"/>
        <v>4.0625226695767553</v>
      </c>
      <c r="I281" t="str">
        <f t="shared" si="31"/>
        <v>Схема 2</v>
      </c>
      <c r="T281">
        <f t="shared" si="32"/>
        <v>3.4540238224419153</v>
      </c>
      <c r="U281">
        <f t="shared" si="33"/>
        <v>8.1250453391535107</v>
      </c>
      <c r="V281">
        <f t="shared" si="34"/>
        <v>8.1250453391535107</v>
      </c>
    </row>
    <row r="282" spans="1:22" ht="14.25" customHeight="1" x14ac:dyDescent="0.2">
      <c r="A282" s="1">
        <v>8.2318198855171296</v>
      </c>
      <c r="B282" s="1">
        <v>3.6603206389163501</v>
      </c>
      <c r="C282" s="1" t="s">
        <v>4</v>
      </c>
      <c r="E282">
        <f t="shared" si="28"/>
        <v>1.9099300120693403</v>
      </c>
      <c r="F282">
        <f t="shared" si="29"/>
        <v>2.7200327789597312</v>
      </c>
      <c r="G282">
        <f t="shared" si="30"/>
        <v>2.7200327789597312</v>
      </c>
      <c r="I282" t="str">
        <f t="shared" si="31"/>
        <v>Схема 2</v>
      </c>
      <c r="T282">
        <f t="shared" si="32"/>
        <v>3.8198600241386806</v>
      </c>
      <c r="U282">
        <f t="shared" si="33"/>
        <v>5.4400655579194623</v>
      </c>
      <c r="V282">
        <f t="shared" si="34"/>
        <v>5.4400655579194623</v>
      </c>
    </row>
    <row r="283" spans="1:22" ht="14.25" customHeight="1" x14ac:dyDescent="0.2">
      <c r="A283" s="1">
        <v>8.6968997627453497</v>
      </c>
      <c r="B283" s="1">
        <v>1.7391811742657199</v>
      </c>
      <c r="C283" s="1" t="s">
        <v>4</v>
      </c>
      <c r="E283">
        <f t="shared" si="28"/>
        <v>1.6407375456410844</v>
      </c>
      <c r="F283">
        <f t="shared" si="29"/>
        <v>3.6441723106825985</v>
      </c>
      <c r="G283">
        <f t="shared" si="30"/>
        <v>3.6441723106825985</v>
      </c>
      <c r="I283" t="str">
        <f t="shared" si="31"/>
        <v>Схема 2</v>
      </c>
      <c r="T283">
        <f t="shared" si="32"/>
        <v>3.2814750912821689</v>
      </c>
      <c r="U283">
        <f t="shared" si="33"/>
        <v>7.288344621365197</v>
      </c>
      <c r="V283">
        <f t="shared" si="34"/>
        <v>7.288344621365197</v>
      </c>
    </row>
    <row r="284" spans="1:22" ht="14.25" customHeight="1" x14ac:dyDescent="0.2">
      <c r="A284" s="1">
        <v>8.9609711377311498</v>
      </c>
      <c r="B284" s="1">
        <v>1.67353970158275</v>
      </c>
      <c r="C284" s="1" t="s">
        <v>4</v>
      </c>
      <c r="E284">
        <f t="shared" si="28"/>
        <v>1.5718835783745646</v>
      </c>
      <c r="F284">
        <f t="shared" si="29"/>
        <v>3.3168488419339854</v>
      </c>
      <c r="G284">
        <f t="shared" si="30"/>
        <v>3.3168488419339854</v>
      </c>
      <c r="I284" t="str">
        <f t="shared" si="31"/>
        <v>Схема 2</v>
      </c>
      <c r="T284">
        <f t="shared" si="32"/>
        <v>3.1437671567491292</v>
      </c>
      <c r="U284">
        <f t="shared" si="33"/>
        <v>6.6336976838679709</v>
      </c>
      <c r="V284">
        <f t="shared" si="34"/>
        <v>6.6336976838679709</v>
      </c>
    </row>
    <row r="285" spans="1:22" ht="14.25" customHeight="1" x14ac:dyDescent="0.2">
      <c r="A285" s="1">
        <v>6.3695003718577103</v>
      </c>
      <c r="B285" s="1">
        <v>1.1935309512660699</v>
      </c>
      <c r="C285" s="1" t="s">
        <v>4</v>
      </c>
      <c r="E285">
        <f t="shared" si="28"/>
        <v>2.1356517436048916</v>
      </c>
      <c r="F285">
        <f t="shared" si="29"/>
        <v>2.6184562920133114</v>
      </c>
      <c r="G285">
        <f t="shared" si="30"/>
        <v>2.6184562920133114</v>
      </c>
      <c r="I285" t="str">
        <f t="shared" si="31"/>
        <v>Схема 2</v>
      </c>
      <c r="T285">
        <f t="shared" si="32"/>
        <v>4.2713034872097833</v>
      </c>
      <c r="U285">
        <f t="shared" si="33"/>
        <v>5.2369125840266229</v>
      </c>
      <c r="V285">
        <f t="shared" si="34"/>
        <v>5.2369125840266229</v>
      </c>
    </row>
    <row r="286" spans="1:22" ht="14.25" customHeight="1" x14ac:dyDescent="0.2">
      <c r="A286" s="1">
        <v>6.5033664631793098</v>
      </c>
      <c r="B286" s="1">
        <v>1.71878921276695</v>
      </c>
      <c r="C286" s="1" t="s">
        <v>4</v>
      </c>
      <c r="E286">
        <f t="shared" si="28"/>
        <v>2.3090200266588528</v>
      </c>
      <c r="F286">
        <f t="shared" si="29"/>
        <v>2.8386321268604111</v>
      </c>
      <c r="G286">
        <f t="shared" si="30"/>
        <v>2.8386321268604111</v>
      </c>
      <c r="I286" t="str">
        <f t="shared" si="31"/>
        <v>Схема 2</v>
      </c>
      <c r="T286">
        <f t="shared" si="32"/>
        <v>4.6180400533177055</v>
      </c>
      <c r="U286">
        <f t="shared" si="33"/>
        <v>5.6772642537208222</v>
      </c>
      <c r="V286">
        <f t="shared" si="34"/>
        <v>5.6772642537208222</v>
      </c>
    </row>
    <row r="287" spans="1:22" ht="14.25" customHeight="1" x14ac:dyDescent="0.2">
      <c r="A287" s="1">
        <v>8.0147347033516407</v>
      </c>
      <c r="B287" s="1">
        <v>3.3411498498202201</v>
      </c>
      <c r="C287" s="1" t="s">
        <v>4</v>
      </c>
      <c r="E287">
        <f t="shared" si="28"/>
        <v>1.9924617960116333</v>
      </c>
      <c r="F287">
        <f t="shared" si="29"/>
        <v>2.9929090893452401</v>
      </c>
      <c r="G287">
        <f t="shared" si="30"/>
        <v>2.9929090893452401</v>
      </c>
      <c r="I287" t="str">
        <f t="shared" si="31"/>
        <v>Схема 2</v>
      </c>
      <c r="T287">
        <f t="shared" si="32"/>
        <v>3.9849235920232666</v>
      </c>
      <c r="U287">
        <f t="shared" si="33"/>
        <v>5.9858181786904803</v>
      </c>
      <c r="V287">
        <f t="shared" si="34"/>
        <v>5.9858181786904803</v>
      </c>
    </row>
    <row r="288" spans="1:22" ht="14.25" customHeight="1" x14ac:dyDescent="0.2">
      <c r="A288" s="1">
        <v>8.2615418990113305</v>
      </c>
      <c r="B288" s="1">
        <v>1.8247195769529001</v>
      </c>
      <c r="C288" s="1" t="s">
        <v>4</v>
      </c>
      <c r="E288">
        <f t="shared" si="28"/>
        <v>1.7647154114139811</v>
      </c>
      <c r="F288">
        <f t="shared" si="29"/>
        <v>4.3199436157235871</v>
      </c>
      <c r="G288">
        <f t="shared" si="30"/>
        <v>4.3199436157235871</v>
      </c>
      <c r="I288" t="str">
        <f t="shared" si="31"/>
        <v>Схема 2</v>
      </c>
      <c r="T288">
        <f t="shared" si="32"/>
        <v>3.5294308228279623</v>
      </c>
      <c r="U288">
        <f t="shared" si="33"/>
        <v>8.6398872314471742</v>
      </c>
      <c r="V288">
        <f t="shared" si="34"/>
        <v>8.6398872314471742</v>
      </c>
    </row>
    <row r="289" spans="1:22" ht="14.25" customHeight="1" x14ac:dyDescent="0.2">
      <c r="A289" s="1">
        <v>8.6635244649467893</v>
      </c>
      <c r="B289" s="1">
        <v>0.23109175279369101</v>
      </c>
      <c r="C289" s="1" t="s">
        <v>4</v>
      </c>
      <c r="E289">
        <f t="shared" si="28"/>
        <v>1.4471977814119339</v>
      </c>
      <c r="F289">
        <f t="shared" si="29"/>
        <v>2.5711835998755324</v>
      </c>
      <c r="G289">
        <f t="shared" si="30"/>
        <v>2.5711835998755324</v>
      </c>
      <c r="I289" t="str">
        <f t="shared" si="31"/>
        <v>Схема 2</v>
      </c>
      <c r="T289">
        <f t="shared" si="32"/>
        <v>2.8943955628238678</v>
      </c>
      <c r="U289">
        <f t="shared" si="33"/>
        <v>5.1423671997510647</v>
      </c>
      <c r="V289">
        <f t="shared" si="34"/>
        <v>5.1423671997510647</v>
      </c>
    </row>
    <row r="290" spans="1:22" ht="14.25" customHeight="1" x14ac:dyDescent="0.2">
      <c r="A290" s="1">
        <v>8.1884916464868507</v>
      </c>
      <c r="B290" s="1">
        <v>2.6166921551095701</v>
      </c>
      <c r="C290" s="1" t="s">
        <v>4</v>
      </c>
      <c r="E290">
        <f t="shared" si="28"/>
        <v>1.8837423795661958</v>
      </c>
      <c r="F290">
        <f t="shared" si="29"/>
        <v>3.7809252271640261</v>
      </c>
      <c r="G290">
        <f t="shared" si="30"/>
        <v>3.7809252271640261</v>
      </c>
      <c r="I290" t="str">
        <f t="shared" si="31"/>
        <v>Схема 2</v>
      </c>
      <c r="T290">
        <f t="shared" si="32"/>
        <v>3.7674847591323917</v>
      </c>
      <c r="U290">
        <f t="shared" si="33"/>
        <v>7.5618504543280523</v>
      </c>
      <c r="V290">
        <f t="shared" si="34"/>
        <v>7.5618504543280523</v>
      </c>
    </row>
    <row r="291" spans="1:22" ht="14.25" customHeight="1" x14ac:dyDescent="0.2">
      <c r="A291" s="1">
        <v>6.8171310033761197</v>
      </c>
      <c r="B291" s="1">
        <v>2.9150032345655399</v>
      </c>
      <c r="C291" s="1" t="s">
        <v>4</v>
      </c>
      <c r="E291">
        <f t="shared" si="28"/>
        <v>2.5582152606635042</v>
      </c>
      <c r="F291">
        <f t="shared" si="29"/>
        <v>2.8608512289335155</v>
      </c>
      <c r="G291">
        <f t="shared" si="30"/>
        <v>2.8608512289335155</v>
      </c>
      <c r="I291" t="str">
        <f t="shared" si="31"/>
        <v>Схема 2</v>
      </c>
      <c r="T291">
        <f t="shared" si="32"/>
        <v>5.1164305213270085</v>
      </c>
      <c r="U291">
        <f t="shared" si="33"/>
        <v>5.721702457867031</v>
      </c>
      <c r="V291">
        <f t="shared" si="34"/>
        <v>5.721702457867031</v>
      </c>
    </row>
    <row r="292" spans="1:22" ht="14.25" customHeight="1" x14ac:dyDescent="0.2">
      <c r="A292" s="1">
        <v>8.2707971259955304</v>
      </c>
      <c r="B292" s="1">
        <v>1.66776966887935</v>
      </c>
      <c r="C292" s="1" t="s">
        <v>4</v>
      </c>
      <c r="E292">
        <f t="shared" si="28"/>
        <v>1.7394256481534238</v>
      </c>
      <c r="F292">
        <f t="shared" si="29"/>
        <v>4.1175786076329617</v>
      </c>
      <c r="G292">
        <f t="shared" si="30"/>
        <v>4.1175786076329617</v>
      </c>
      <c r="I292" t="str">
        <f t="shared" si="31"/>
        <v>Схема 2</v>
      </c>
      <c r="T292">
        <f t="shared" si="32"/>
        <v>3.4788512963068476</v>
      </c>
      <c r="U292">
        <f t="shared" si="33"/>
        <v>8.2351572152659234</v>
      </c>
      <c r="V292">
        <f t="shared" si="34"/>
        <v>8.2351572152659234</v>
      </c>
    </row>
    <row r="293" spans="1:22" ht="14.25" customHeight="1" x14ac:dyDescent="0.2">
      <c r="A293" s="1">
        <v>8.5062254928850205</v>
      </c>
      <c r="B293" s="1">
        <v>3.8165542862435098</v>
      </c>
      <c r="C293" s="1" t="s">
        <v>4</v>
      </c>
      <c r="E293">
        <f t="shared" si="28"/>
        <v>1.8114346178336347</v>
      </c>
      <c r="F293">
        <f t="shared" si="29"/>
        <v>2.573491593746895</v>
      </c>
      <c r="G293">
        <f t="shared" si="30"/>
        <v>2.573491593746895</v>
      </c>
      <c r="I293" t="str">
        <f t="shared" si="31"/>
        <v>Схема 2</v>
      </c>
      <c r="T293">
        <f t="shared" si="32"/>
        <v>3.6228692356672694</v>
      </c>
      <c r="U293">
        <f t="shared" si="33"/>
        <v>5.1469831874937899</v>
      </c>
      <c r="V293">
        <f t="shared" si="34"/>
        <v>5.1469831874937899</v>
      </c>
    </row>
    <row r="294" spans="1:22" ht="14.25" customHeight="1" x14ac:dyDescent="0.2">
      <c r="A294" s="1">
        <v>8.1454930040467897</v>
      </c>
      <c r="B294" s="1">
        <v>2.1985764690402601</v>
      </c>
      <c r="C294" s="1" t="s">
        <v>4</v>
      </c>
      <c r="E294">
        <f t="shared" si="28"/>
        <v>1.8504502710035449</v>
      </c>
      <c r="F294">
        <f t="shared" si="29"/>
        <v>4.4520181091589652</v>
      </c>
      <c r="G294">
        <f t="shared" si="30"/>
        <v>4.4520181091589652</v>
      </c>
      <c r="I294" t="str">
        <f t="shared" si="31"/>
        <v>Схема 2</v>
      </c>
      <c r="T294">
        <f t="shared" si="32"/>
        <v>3.7009005420070897</v>
      </c>
      <c r="U294">
        <f t="shared" si="33"/>
        <v>8.9040362183179305</v>
      </c>
      <c r="V294">
        <f t="shared" si="34"/>
        <v>8.9040362183179305</v>
      </c>
    </row>
    <row r="295" spans="1:22" ht="14.25" customHeight="1" x14ac:dyDescent="0.2">
      <c r="A295" s="1">
        <v>7.6325112803678001</v>
      </c>
      <c r="B295" s="1">
        <v>1.32012450442816</v>
      </c>
      <c r="C295" s="1" t="s">
        <v>4</v>
      </c>
      <c r="E295">
        <f t="shared" si="28"/>
        <v>1.8457369554097105</v>
      </c>
      <c r="F295">
        <f t="shared" si="29"/>
        <v>3.6064132944874396</v>
      </c>
      <c r="G295">
        <f t="shared" si="30"/>
        <v>3.6064132944874396</v>
      </c>
      <c r="I295" t="str">
        <f t="shared" si="31"/>
        <v>Схема 2</v>
      </c>
      <c r="T295">
        <f t="shared" si="32"/>
        <v>3.691473910819421</v>
      </c>
      <c r="U295">
        <f t="shared" si="33"/>
        <v>7.2128265889748793</v>
      </c>
      <c r="V295">
        <f t="shared" si="34"/>
        <v>7.2128265889748793</v>
      </c>
    </row>
    <row r="296" spans="1:22" ht="14.25" customHeight="1" x14ac:dyDescent="0.2">
      <c r="A296" s="1">
        <v>8.6642686532353892</v>
      </c>
      <c r="B296" s="1">
        <v>1.3151329392729001</v>
      </c>
      <c r="C296" s="1" t="s">
        <v>4</v>
      </c>
      <c r="E296">
        <f t="shared" si="28"/>
        <v>1.5958621369057926</v>
      </c>
      <c r="F296">
        <f t="shared" si="29"/>
        <v>3.3851324084635026</v>
      </c>
      <c r="G296">
        <f t="shared" si="30"/>
        <v>3.3851324084635026</v>
      </c>
      <c r="I296" t="str">
        <f t="shared" si="31"/>
        <v>Схема 2</v>
      </c>
      <c r="T296">
        <f t="shared" si="32"/>
        <v>3.1917242738115852</v>
      </c>
      <c r="U296">
        <f t="shared" si="33"/>
        <v>6.7702648169270052</v>
      </c>
      <c r="V296">
        <f t="shared" si="34"/>
        <v>6.7702648169270052</v>
      </c>
    </row>
    <row r="297" spans="1:22" ht="14.25" customHeight="1" x14ac:dyDescent="0.2">
      <c r="A297" s="1">
        <v>8.0572529897755096</v>
      </c>
      <c r="B297" s="1">
        <v>1.6178740425878999</v>
      </c>
      <c r="C297" s="1" t="s">
        <v>4</v>
      </c>
      <c r="E297">
        <f t="shared" si="28"/>
        <v>1.788860009038318</v>
      </c>
      <c r="F297">
        <f t="shared" si="29"/>
        <v>4.1904278055616517</v>
      </c>
      <c r="G297">
        <f t="shared" si="30"/>
        <v>4.1904278055616517</v>
      </c>
      <c r="I297" t="str">
        <f t="shared" si="31"/>
        <v>Схема 2</v>
      </c>
      <c r="T297">
        <f t="shared" si="32"/>
        <v>3.577720018076636</v>
      </c>
      <c r="U297">
        <f t="shared" si="33"/>
        <v>8.3808556111233035</v>
      </c>
      <c r="V297">
        <f t="shared" si="34"/>
        <v>8.3808556111233035</v>
      </c>
    </row>
    <row r="298" spans="1:22" ht="14.25" customHeight="1" x14ac:dyDescent="0.2">
      <c r="A298" s="1">
        <v>8.3831838605971107</v>
      </c>
      <c r="B298" s="1">
        <v>2.2669296842295501</v>
      </c>
      <c r="C298" s="1" t="s">
        <v>4</v>
      </c>
      <c r="E298">
        <f t="shared" si="28"/>
        <v>1.7854311208801987</v>
      </c>
      <c r="F298">
        <f t="shared" si="29"/>
        <v>4.0535197808209222</v>
      </c>
      <c r="G298">
        <f t="shared" si="30"/>
        <v>4.0535197808209222</v>
      </c>
      <c r="I298" t="str">
        <f t="shared" si="31"/>
        <v>Схема 2</v>
      </c>
      <c r="T298">
        <f t="shared" si="32"/>
        <v>3.5708622417603975</v>
      </c>
      <c r="U298">
        <f t="shared" si="33"/>
        <v>8.1070395616418445</v>
      </c>
      <c r="V298">
        <f t="shared" si="34"/>
        <v>8.1070395616418445</v>
      </c>
    </row>
    <row r="299" spans="1:22" ht="14.25" customHeight="1" x14ac:dyDescent="0.2">
      <c r="A299" s="1">
        <v>8.8300319554063194</v>
      </c>
      <c r="B299" s="1">
        <v>1.5919868809162001</v>
      </c>
      <c r="C299" s="1" t="s">
        <v>4</v>
      </c>
      <c r="E299">
        <f t="shared" si="28"/>
        <v>1.5926156870654957</v>
      </c>
      <c r="F299">
        <f t="shared" si="29"/>
        <v>3.4189280507143054</v>
      </c>
      <c r="G299">
        <f t="shared" si="30"/>
        <v>3.4189280507143054</v>
      </c>
      <c r="I299" t="str">
        <f t="shared" si="31"/>
        <v>Схема 2</v>
      </c>
      <c r="T299">
        <f t="shared" si="32"/>
        <v>3.1852313741309914</v>
      </c>
      <c r="U299">
        <f t="shared" si="33"/>
        <v>6.8378561014286108</v>
      </c>
      <c r="V299">
        <f t="shared" si="34"/>
        <v>6.8378561014286108</v>
      </c>
    </row>
    <row r="300" spans="1:22" ht="14.25" customHeight="1" x14ac:dyDescent="0.2">
      <c r="A300" s="1">
        <v>7.7841000517653001</v>
      </c>
      <c r="B300" s="1">
        <v>1.2169890273741499</v>
      </c>
      <c r="C300" s="1" t="s">
        <v>4</v>
      </c>
      <c r="E300">
        <f t="shared" si="28"/>
        <v>1.7855658436088238</v>
      </c>
      <c r="F300">
        <f t="shared" si="29"/>
        <v>3.5558958334914523</v>
      </c>
      <c r="G300">
        <f t="shared" si="30"/>
        <v>3.5558958334914523</v>
      </c>
      <c r="I300" t="str">
        <f t="shared" si="31"/>
        <v>Схема 2</v>
      </c>
      <c r="T300">
        <f t="shared" si="32"/>
        <v>3.5711316872176475</v>
      </c>
      <c r="U300">
        <f t="shared" si="33"/>
        <v>7.1117916669829047</v>
      </c>
      <c r="V300">
        <f t="shared" si="34"/>
        <v>7.1117916669829047</v>
      </c>
    </row>
    <row r="301" spans="1:22" ht="14.25" customHeight="1" x14ac:dyDescent="0.2">
      <c r="A301" s="1">
        <v>7.6445653919391097</v>
      </c>
      <c r="B301" s="1">
        <v>2.3018403944358798</v>
      </c>
      <c r="C301" s="1" t="s">
        <v>4</v>
      </c>
      <c r="E301">
        <f t="shared" si="28"/>
        <v>2.0394312442807228</v>
      </c>
      <c r="F301">
        <f t="shared" si="29"/>
        <v>4.0546467352211941</v>
      </c>
      <c r="G301">
        <f t="shared" si="30"/>
        <v>4.0546467352211941</v>
      </c>
      <c r="I301" t="str">
        <f t="shared" si="31"/>
        <v>Схема 2</v>
      </c>
      <c r="T301">
        <f t="shared" si="32"/>
        <v>4.0788624885614455</v>
      </c>
      <c r="U301">
        <f t="shared" si="33"/>
        <v>8.1092934704423882</v>
      </c>
      <c r="V301">
        <f t="shared" si="34"/>
        <v>8.1092934704423882</v>
      </c>
    </row>
    <row r="302" spans="1:22" ht="14.25" customHeight="1" x14ac:dyDescent="0.2">
      <c r="A302" s="1">
        <v>8.6055908933162808</v>
      </c>
      <c r="B302" s="1">
        <v>1.2622677406578899</v>
      </c>
      <c r="C302" s="1" t="s">
        <v>4</v>
      </c>
      <c r="E302">
        <f t="shared" si="28"/>
        <v>1.6016524599093569</v>
      </c>
      <c r="F302">
        <f t="shared" si="29"/>
        <v>3.3847160866558408</v>
      </c>
      <c r="G302">
        <f t="shared" si="30"/>
        <v>3.3847160866558408</v>
      </c>
      <c r="I302" t="str">
        <f t="shared" si="31"/>
        <v>Схема 2</v>
      </c>
      <c r="T302">
        <f t="shared" si="32"/>
        <v>3.2033049198187138</v>
      </c>
      <c r="U302">
        <f t="shared" si="33"/>
        <v>6.7694321733116816</v>
      </c>
      <c r="V302">
        <f t="shared" si="34"/>
        <v>6.7694321733116816</v>
      </c>
    </row>
    <row r="303" spans="1:22" ht="14.25" customHeight="1" x14ac:dyDescent="0.2">
      <c r="A303" s="1">
        <v>8.6956847360845195</v>
      </c>
      <c r="B303" s="1">
        <v>3.08451028704396</v>
      </c>
      <c r="C303" s="1" t="s">
        <v>4</v>
      </c>
      <c r="E303">
        <f t="shared" si="28"/>
        <v>1.7485674548274708</v>
      </c>
      <c r="F303">
        <f t="shared" si="29"/>
        <v>3.0409332758920318</v>
      </c>
      <c r="G303">
        <f t="shared" si="30"/>
        <v>3.0409332758920318</v>
      </c>
      <c r="I303" t="str">
        <f t="shared" si="31"/>
        <v>Схема 2</v>
      </c>
      <c r="T303">
        <f t="shared" si="32"/>
        <v>3.4971349096549416</v>
      </c>
      <c r="U303">
        <f t="shared" si="33"/>
        <v>6.0818665517840635</v>
      </c>
      <c r="V303">
        <f t="shared" si="34"/>
        <v>6.0818665517840635</v>
      </c>
    </row>
    <row r="304" spans="1:22" ht="14.25" customHeight="1" x14ac:dyDescent="0.2">
      <c r="A304" s="1">
        <v>8.3307479225789596</v>
      </c>
      <c r="B304" s="1">
        <v>3.50143665004645</v>
      </c>
      <c r="C304" s="1" t="s">
        <v>4</v>
      </c>
      <c r="E304">
        <f t="shared" si="28"/>
        <v>1.8759092652687517</v>
      </c>
      <c r="F304">
        <f t="shared" si="29"/>
        <v>2.8269071128012127</v>
      </c>
      <c r="G304">
        <f t="shared" si="30"/>
        <v>2.8269071128012127</v>
      </c>
      <c r="I304" t="str">
        <f t="shared" si="31"/>
        <v>Схема 2</v>
      </c>
      <c r="T304">
        <f t="shared" si="32"/>
        <v>3.7518185305375034</v>
      </c>
      <c r="U304">
        <f t="shared" si="33"/>
        <v>5.6538142256024253</v>
      </c>
      <c r="V304">
        <f t="shared" si="34"/>
        <v>5.6538142256024253</v>
      </c>
    </row>
    <row r="305" spans="1:22" ht="14.25" customHeight="1" x14ac:dyDescent="0.2">
      <c r="A305" s="1">
        <v>7.38096864071714</v>
      </c>
      <c r="B305" s="1">
        <v>1.00427623735086</v>
      </c>
      <c r="C305" s="1" t="s">
        <v>4</v>
      </c>
      <c r="E305">
        <f t="shared" si="28"/>
        <v>1.8350991463866815</v>
      </c>
      <c r="F305">
        <f t="shared" si="29"/>
        <v>3.1521266526243052</v>
      </c>
      <c r="G305">
        <f t="shared" si="30"/>
        <v>3.1521266526243052</v>
      </c>
      <c r="I305" t="str">
        <f t="shared" si="31"/>
        <v>Схема 2</v>
      </c>
      <c r="T305">
        <f t="shared" si="32"/>
        <v>3.670198292773363</v>
      </c>
      <c r="U305">
        <f t="shared" si="33"/>
        <v>6.3042533052486105</v>
      </c>
      <c r="V305">
        <f t="shared" si="34"/>
        <v>6.3042533052486105</v>
      </c>
    </row>
    <row r="306" spans="1:22" ht="14.25" customHeight="1" x14ac:dyDescent="0.2">
      <c r="A306" s="1">
        <v>6.57702380087657</v>
      </c>
      <c r="B306" s="1">
        <v>3.1968354491913402</v>
      </c>
      <c r="C306" s="1" t="s">
        <v>4</v>
      </c>
      <c r="E306">
        <f t="shared" si="28"/>
        <v>2.7732332355220528</v>
      </c>
      <c r="F306">
        <f t="shared" si="29"/>
        <v>2.5910929431737362</v>
      </c>
      <c r="G306">
        <f t="shared" si="30"/>
        <v>2.5910929431737362</v>
      </c>
      <c r="I306" t="str">
        <f t="shared" si="31"/>
        <v>Схема 1</v>
      </c>
      <c r="T306">
        <f t="shared" si="32"/>
        <v>5.5464664710441056</v>
      </c>
      <c r="U306">
        <f t="shared" si="33"/>
        <v>5.1821858863474723</v>
      </c>
      <c r="V306">
        <f t="shared" si="34"/>
        <v>5.1821858863474723</v>
      </c>
    </row>
    <row r="307" spans="1:22" ht="14.25" customHeight="1" x14ac:dyDescent="0.2">
      <c r="A307" s="1">
        <v>8.5234925250832401</v>
      </c>
      <c r="B307" s="1">
        <v>1.9555322632716301</v>
      </c>
      <c r="C307" s="1" t="s">
        <v>4</v>
      </c>
      <c r="E307">
        <f t="shared" si="28"/>
        <v>1.7102418557750325</v>
      </c>
      <c r="F307">
        <f t="shared" si="29"/>
        <v>3.9598036026281003</v>
      </c>
      <c r="G307">
        <f t="shared" si="30"/>
        <v>3.9598036026281003</v>
      </c>
      <c r="I307" t="str">
        <f t="shared" si="31"/>
        <v>Схема 2</v>
      </c>
      <c r="T307">
        <f t="shared" si="32"/>
        <v>3.420483711550065</v>
      </c>
      <c r="U307">
        <f t="shared" si="33"/>
        <v>7.9196072052562005</v>
      </c>
      <c r="V307">
        <f t="shared" si="34"/>
        <v>7.9196072052562005</v>
      </c>
    </row>
    <row r="308" spans="1:22" ht="14.25" customHeight="1" x14ac:dyDescent="0.2">
      <c r="A308" s="1">
        <v>8.2239749010558505</v>
      </c>
      <c r="B308" s="1">
        <v>1.09960876216129</v>
      </c>
      <c r="C308" s="1" t="s">
        <v>4</v>
      </c>
      <c r="E308">
        <f t="shared" si="28"/>
        <v>1.6612843003507149</v>
      </c>
      <c r="F308">
        <f t="shared" si="29"/>
        <v>3.4154984555272501</v>
      </c>
      <c r="G308">
        <f t="shared" si="30"/>
        <v>3.4154984555272501</v>
      </c>
      <c r="I308" t="str">
        <f t="shared" si="31"/>
        <v>Схема 2</v>
      </c>
      <c r="T308">
        <f t="shared" si="32"/>
        <v>3.3225686007014299</v>
      </c>
      <c r="U308">
        <f t="shared" si="33"/>
        <v>6.8309969110545001</v>
      </c>
      <c r="V308">
        <f t="shared" si="34"/>
        <v>6.8309969110545001</v>
      </c>
    </row>
    <row r="309" spans="1:22" ht="14.25" customHeight="1" x14ac:dyDescent="0.2">
      <c r="A309" s="1">
        <v>9.9566015836934607</v>
      </c>
      <c r="B309" s="1">
        <v>2.1033769455801798</v>
      </c>
      <c r="C309" s="1" t="s">
        <v>4</v>
      </c>
      <c r="E309">
        <f t="shared" si="28"/>
        <v>1.3986782207555593</v>
      </c>
      <c r="F309">
        <f t="shared" si="29"/>
        <v>2.5256794426970095</v>
      </c>
      <c r="G309">
        <f t="shared" si="30"/>
        <v>2.5256794426970095</v>
      </c>
      <c r="I309" t="str">
        <f t="shared" si="31"/>
        <v>Схема 2</v>
      </c>
      <c r="T309">
        <f t="shared" si="32"/>
        <v>2.7973564415111185</v>
      </c>
      <c r="U309">
        <f t="shared" si="33"/>
        <v>5.051358885394019</v>
      </c>
      <c r="V309">
        <f t="shared" si="34"/>
        <v>5.051358885394019</v>
      </c>
    </row>
    <row r="310" spans="1:22" ht="14.25" customHeight="1" x14ac:dyDescent="0.2">
      <c r="A310" s="1">
        <v>8.0875158356839094</v>
      </c>
      <c r="B310" s="1">
        <v>2.5806132991189501</v>
      </c>
      <c r="C310" s="1" t="s">
        <v>4</v>
      </c>
      <c r="E310">
        <f t="shared" si="28"/>
        <v>1.9151605463247001</v>
      </c>
      <c r="F310">
        <f t="shared" si="29"/>
        <v>3.8652244372124707</v>
      </c>
      <c r="G310">
        <f t="shared" si="30"/>
        <v>3.8652244372124707</v>
      </c>
      <c r="I310" t="str">
        <f t="shared" si="31"/>
        <v>Схема 2</v>
      </c>
      <c r="T310">
        <f t="shared" si="32"/>
        <v>3.8303210926494002</v>
      </c>
      <c r="U310">
        <f t="shared" si="33"/>
        <v>7.7304488744249413</v>
      </c>
      <c r="V310">
        <f t="shared" si="34"/>
        <v>7.7304488744249413</v>
      </c>
    </row>
    <row r="311" spans="1:22" ht="14.25" customHeight="1" x14ac:dyDescent="0.2">
      <c r="A311" s="1">
        <v>8.3848073853893705</v>
      </c>
      <c r="B311" s="1">
        <v>2.1791072194233001</v>
      </c>
      <c r="C311" s="1" t="s">
        <v>4</v>
      </c>
      <c r="E311">
        <f t="shared" si="28"/>
        <v>1.7751233132115025</v>
      </c>
      <c r="F311">
        <f t="shared" si="29"/>
        <v>4.1246501992066973</v>
      </c>
      <c r="G311">
        <f t="shared" si="30"/>
        <v>4.1246501992066973</v>
      </c>
      <c r="I311" t="str">
        <f t="shared" si="31"/>
        <v>Схема 2</v>
      </c>
      <c r="T311">
        <f t="shared" si="32"/>
        <v>3.550246626423005</v>
      </c>
      <c r="U311">
        <f t="shared" si="33"/>
        <v>8.2493003984133946</v>
      </c>
      <c r="V311">
        <f t="shared" si="34"/>
        <v>8.2493003984133946</v>
      </c>
    </row>
    <row r="312" spans="1:22" ht="14.25" customHeight="1" x14ac:dyDescent="0.2">
      <c r="A312" s="1">
        <v>7.36762043564375</v>
      </c>
      <c r="B312" s="1">
        <v>2.3771746857087899</v>
      </c>
      <c r="C312" s="1" t="s">
        <v>4</v>
      </c>
      <c r="E312">
        <f t="shared" si="28"/>
        <v>2.164326660884857</v>
      </c>
      <c r="F312">
        <f t="shared" si="29"/>
        <v>3.6545455823729385</v>
      </c>
      <c r="G312">
        <f t="shared" si="30"/>
        <v>3.6545455823729385</v>
      </c>
      <c r="I312" t="str">
        <f t="shared" si="31"/>
        <v>Схема 2</v>
      </c>
      <c r="T312">
        <f t="shared" si="32"/>
        <v>4.3286533217697141</v>
      </c>
      <c r="U312">
        <f t="shared" si="33"/>
        <v>7.3090911647458769</v>
      </c>
      <c r="V312">
        <f t="shared" si="34"/>
        <v>7.3090911647458769</v>
      </c>
    </row>
    <row r="313" spans="1:22" ht="14.25" customHeight="1" x14ac:dyDescent="0.2">
      <c r="A313" s="1">
        <v>9.5056195971800204</v>
      </c>
      <c r="B313" s="1">
        <v>3.0763360369239798</v>
      </c>
      <c r="C313" s="1" t="s">
        <v>4</v>
      </c>
      <c r="E313">
        <f t="shared" si="28"/>
        <v>1.5324509476649846</v>
      </c>
      <c r="F313">
        <f t="shared" si="29"/>
        <v>2.596875925421434</v>
      </c>
      <c r="G313">
        <f t="shared" si="30"/>
        <v>2.596875925421434</v>
      </c>
      <c r="I313" t="str">
        <f t="shared" si="31"/>
        <v>Схема 2</v>
      </c>
      <c r="T313">
        <f t="shared" si="32"/>
        <v>3.0649018953299692</v>
      </c>
      <c r="U313">
        <f t="shared" si="33"/>
        <v>5.1937518508428679</v>
      </c>
      <c r="V313">
        <f t="shared" si="34"/>
        <v>5.1937518508428679</v>
      </c>
    </row>
    <row r="314" spans="1:22" ht="14.25" customHeight="1" x14ac:dyDescent="0.2">
      <c r="A314" s="1">
        <v>9.2745493013115095</v>
      </c>
      <c r="B314" s="1">
        <v>1.5910274588550499</v>
      </c>
      <c r="C314" s="1" t="s">
        <v>4</v>
      </c>
      <c r="E314">
        <f t="shared" si="28"/>
        <v>1.4966817367160832</v>
      </c>
      <c r="F314">
        <f t="shared" si="29"/>
        <v>2.9953061836872821</v>
      </c>
      <c r="G314">
        <f t="shared" si="30"/>
        <v>2.9953061836872821</v>
      </c>
      <c r="I314" t="str">
        <f t="shared" si="31"/>
        <v>Схема 2</v>
      </c>
      <c r="T314">
        <f t="shared" si="32"/>
        <v>2.9933634734321664</v>
      </c>
      <c r="U314">
        <f t="shared" si="33"/>
        <v>5.9906123673745642</v>
      </c>
      <c r="V314">
        <f t="shared" si="34"/>
        <v>5.9906123673745642</v>
      </c>
    </row>
    <row r="315" spans="1:22" ht="14.25" customHeight="1" x14ac:dyDescent="0.2">
      <c r="A315" s="1">
        <v>7.2083161437931302</v>
      </c>
      <c r="B315" s="1">
        <v>1.89937046392028</v>
      </c>
      <c r="C315" s="1" t="s">
        <v>4</v>
      </c>
      <c r="E315">
        <f t="shared" si="28"/>
        <v>2.1153305892556835</v>
      </c>
      <c r="F315">
        <f t="shared" si="29"/>
        <v>3.5739128848782209</v>
      </c>
      <c r="G315">
        <f t="shared" si="30"/>
        <v>3.5739128848782209</v>
      </c>
      <c r="I315" t="str">
        <f t="shared" si="31"/>
        <v>Схема 2</v>
      </c>
      <c r="T315">
        <f t="shared" si="32"/>
        <v>4.230661178511367</v>
      </c>
      <c r="U315">
        <f t="shared" si="33"/>
        <v>7.1478257697564418</v>
      </c>
      <c r="V315">
        <f t="shared" si="34"/>
        <v>7.1478257697564418</v>
      </c>
    </row>
    <row r="316" spans="1:22" ht="14.25" customHeight="1" x14ac:dyDescent="0.2">
      <c r="A316" s="1">
        <v>8.0445799298309506</v>
      </c>
      <c r="B316" s="1">
        <v>2.8753532147767502</v>
      </c>
      <c r="C316" s="1" t="s">
        <v>4</v>
      </c>
      <c r="E316">
        <f t="shared" si="28"/>
        <v>1.9577142197219659</v>
      </c>
      <c r="F316">
        <f t="shared" si="29"/>
        <v>3.4764619830774346</v>
      </c>
      <c r="G316">
        <f t="shared" si="30"/>
        <v>3.4764619830774346</v>
      </c>
      <c r="I316" t="str">
        <f t="shared" si="31"/>
        <v>Схема 2</v>
      </c>
      <c r="T316">
        <f t="shared" si="32"/>
        <v>3.9154284394439318</v>
      </c>
      <c r="U316">
        <f t="shared" si="33"/>
        <v>6.9529239661548692</v>
      </c>
      <c r="V316">
        <f t="shared" si="34"/>
        <v>6.9529239661548692</v>
      </c>
    </row>
    <row r="317" spans="1:22" ht="14.25" customHeight="1" x14ac:dyDescent="0.2">
      <c r="A317" s="1">
        <v>6.6460282962281401</v>
      </c>
      <c r="B317" s="1">
        <v>3.22364025556849</v>
      </c>
      <c r="C317" s="1" t="s">
        <v>4</v>
      </c>
      <c r="E317">
        <f t="shared" si="28"/>
        <v>2.7254886992101905</v>
      </c>
      <c r="F317">
        <f t="shared" si="29"/>
        <v>2.6143959667131087</v>
      </c>
      <c r="G317">
        <f t="shared" si="30"/>
        <v>2.6143959667131087</v>
      </c>
      <c r="I317" t="str">
        <f t="shared" si="31"/>
        <v>Схема 1</v>
      </c>
      <c r="T317">
        <f t="shared" si="32"/>
        <v>5.4509773984203811</v>
      </c>
      <c r="U317">
        <f t="shared" si="33"/>
        <v>5.2287919334262174</v>
      </c>
      <c r="V317">
        <f t="shared" si="34"/>
        <v>5.2287919334262174</v>
      </c>
    </row>
    <row r="318" spans="1:22" ht="14.25" customHeight="1" x14ac:dyDescent="0.2">
      <c r="A318" s="1">
        <v>7.8735936811367999</v>
      </c>
      <c r="B318" s="1">
        <v>1.6584951440420601</v>
      </c>
      <c r="C318" s="1" t="s">
        <v>4</v>
      </c>
      <c r="E318">
        <f t="shared" si="28"/>
        <v>1.8473988080723107</v>
      </c>
      <c r="F318">
        <f t="shared" si="29"/>
        <v>4.2298527502057679</v>
      </c>
      <c r="G318">
        <f t="shared" si="30"/>
        <v>4.2298527502057679</v>
      </c>
      <c r="I318" t="str">
        <f t="shared" si="31"/>
        <v>Схема 2</v>
      </c>
      <c r="T318">
        <f t="shared" si="32"/>
        <v>3.6947976161446214</v>
      </c>
      <c r="U318">
        <f t="shared" si="33"/>
        <v>8.4597055004115358</v>
      </c>
      <c r="V318">
        <f t="shared" si="34"/>
        <v>8.4597055004115358</v>
      </c>
    </row>
    <row r="319" spans="1:22" ht="14.25" customHeight="1" x14ac:dyDescent="0.2">
      <c r="A319" s="1">
        <v>7.1903164997918596</v>
      </c>
      <c r="B319" s="1">
        <v>0.67611466250738395</v>
      </c>
      <c r="C319" s="1" t="s">
        <v>4</v>
      </c>
      <c r="E319">
        <f t="shared" si="28"/>
        <v>1.7941185819538334</v>
      </c>
      <c r="F319">
        <f t="shared" si="29"/>
        <v>2.8154287615700078</v>
      </c>
      <c r="G319">
        <f t="shared" si="30"/>
        <v>2.8154287615700078</v>
      </c>
      <c r="I319" t="str">
        <f t="shared" si="31"/>
        <v>Схема 2</v>
      </c>
      <c r="T319">
        <f t="shared" si="32"/>
        <v>3.5882371639076669</v>
      </c>
      <c r="U319">
        <f t="shared" si="33"/>
        <v>5.6308575231400155</v>
      </c>
      <c r="V319">
        <f t="shared" si="34"/>
        <v>5.6308575231400155</v>
      </c>
    </row>
    <row r="320" spans="1:22" ht="14.25" customHeight="1" x14ac:dyDescent="0.2">
      <c r="A320" s="1">
        <v>8.6585364671695295</v>
      </c>
      <c r="B320" s="1">
        <v>2.0586543737507199</v>
      </c>
      <c r="C320" s="1" t="s">
        <v>4</v>
      </c>
      <c r="E320">
        <f t="shared" si="28"/>
        <v>1.6857091260852024</v>
      </c>
      <c r="F320">
        <f t="shared" si="29"/>
        <v>3.7577831944737969</v>
      </c>
      <c r="G320">
        <f t="shared" si="30"/>
        <v>3.7577831944737969</v>
      </c>
      <c r="I320" t="str">
        <f t="shared" si="31"/>
        <v>Схема 2</v>
      </c>
      <c r="T320">
        <f t="shared" si="32"/>
        <v>3.3714182521704048</v>
      </c>
      <c r="U320">
        <f t="shared" si="33"/>
        <v>7.5155663889475939</v>
      </c>
      <c r="V320">
        <f t="shared" si="34"/>
        <v>7.5155663889475939</v>
      </c>
    </row>
    <row r="321" spans="1:22" ht="14.25" customHeight="1" x14ac:dyDescent="0.2">
      <c r="A321" s="1">
        <v>6.9680312802071498</v>
      </c>
      <c r="B321" s="1">
        <v>0.96393698234910696</v>
      </c>
      <c r="C321" s="1" t="s">
        <v>4</v>
      </c>
      <c r="E321">
        <f t="shared" si="28"/>
        <v>1.9193477668134487</v>
      </c>
      <c r="F321">
        <f t="shared" si="29"/>
        <v>2.8882350114412629</v>
      </c>
      <c r="G321">
        <f t="shared" si="30"/>
        <v>2.8882350114412629</v>
      </c>
      <c r="I321" t="str">
        <f t="shared" si="31"/>
        <v>Схема 2</v>
      </c>
      <c r="T321">
        <f t="shared" si="32"/>
        <v>3.8386955336268973</v>
      </c>
      <c r="U321">
        <f t="shared" si="33"/>
        <v>5.7764700228825259</v>
      </c>
      <c r="V321">
        <f t="shared" si="34"/>
        <v>5.7764700228825259</v>
      </c>
    </row>
    <row r="322" spans="1:22" ht="14.25" customHeight="1" x14ac:dyDescent="0.2">
      <c r="A322" s="1">
        <v>7.7313722405678904</v>
      </c>
      <c r="B322" s="1">
        <v>3.33521722023151</v>
      </c>
      <c r="C322" s="1" t="s">
        <v>4</v>
      </c>
      <c r="E322">
        <f t="shared" si="28"/>
        <v>2.111335638740806</v>
      </c>
      <c r="F322">
        <f t="shared" si="29"/>
        <v>2.974445354921706</v>
      </c>
      <c r="G322">
        <f t="shared" si="30"/>
        <v>2.974445354921706</v>
      </c>
      <c r="I322" t="str">
        <f t="shared" si="31"/>
        <v>Схема 2</v>
      </c>
      <c r="T322">
        <f t="shared" si="32"/>
        <v>4.222671277481612</v>
      </c>
      <c r="U322">
        <f t="shared" si="33"/>
        <v>5.9488907098434121</v>
      </c>
      <c r="V322">
        <f t="shared" si="34"/>
        <v>5.9488907098434121</v>
      </c>
    </row>
    <row r="323" spans="1:22" ht="14.25" customHeight="1" x14ac:dyDescent="0.2">
      <c r="A323" s="1">
        <v>7.7923269189091098</v>
      </c>
      <c r="B323" s="1">
        <v>0.79748563750551504</v>
      </c>
      <c r="C323" s="1" t="s">
        <v>4</v>
      </c>
      <c r="E323">
        <f t="shared" ref="E323:E386" si="35">10/(2+SQRT(POWER((5 - A323), 2)+POWER((3.5 - B323), 2)))</f>
        <v>1.6989586303963953</v>
      </c>
      <c r="F323">
        <f t="shared" ref="F323:F386" si="36">10/(2+MIN(SQRT(POWER((2 - A323), 2)+POWER((2 - B323), 2)), SQRT(POWER((8 - A323), 2)+POWER((2 - B323), 2))))</f>
        <v>3.1052862045374861</v>
      </c>
      <c r="G323">
        <f t="shared" ref="G323:G386" si="37">10/(2+MIN(SQRT(POWER((2 - A323), 2)+POWER((2 - B323), 2)), SQRT(POWER((8 - A323), 2)+POWER((2 - B323), 2)), SQRT(POWER((5 - A323), 2)+POWER((5 - B323), 2))))</f>
        <v>3.1052862045374861</v>
      </c>
      <c r="I323" t="str">
        <f t="shared" ref="I323:I386" si="38">IF(MAX(E323, F323, G323) = E323, "Схема 1", IF(MAX(F323, G323) = F323, "Схема 2", "Схема 3"))</f>
        <v>Схема 2</v>
      </c>
      <c r="T323">
        <f t="shared" ref="T323:T386" si="39">20/(2+SQRT(POWER((5 - A323), 2)+POWER((3.5 - B323), 2)))</f>
        <v>3.3979172607927906</v>
      </c>
      <c r="U323">
        <f t="shared" ref="U323:U386" si="40">20/(2+MIN(SQRT(POWER((2 - A323), 2)+POWER((2 - B323), 2)), SQRT(POWER((8 - A323), 2)+POWER((2 - B323), 2))))</f>
        <v>6.2105724090749721</v>
      </c>
      <c r="V323">
        <f t="shared" ref="V323:V386" si="41">20/(2+MIN(SQRT(POWER((2 - A323), 2)+POWER((2 - B323), 2)), SQRT(POWER((8 - A323), 2)+POWER((2 - B323), 2)), SQRT(POWER((5 - A323), 2)+POWER((5 - B323), 2))))</f>
        <v>6.2105724090749721</v>
      </c>
    </row>
    <row r="324" spans="1:22" ht="14.25" customHeight="1" x14ac:dyDescent="0.2">
      <c r="A324" s="1">
        <v>7.8034055487312397</v>
      </c>
      <c r="B324" s="1">
        <v>1.7818211442018601</v>
      </c>
      <c r="C324" s="1" t="s">
        <v>4</v>
      </c>
      <c r="E324">
        <f t="shared" si="35"/>
        <v>1.8910590528453002</v>
      </c>
      <c r="F324">
        <f t="shared" si="36"/>
        <v>4.3597949144921797</v>
      </c>
      <c r="G324">
        <f t="shared" si="37"/>
        <v>4.3597949144921797</v>
      </c>
      <c r="I324" t="str">
        <f t="shared" si="38"/>
        <v>Схема 2</v>
      </c>
      <c r="T324">
        <f t="shared" si="39"/>
        <v>3.7821181056906004</v>
      </c>
      <c r="U324">
        <f t="shared" si="40"/>
        <v>8.7195898289843594</v>
      </c>
      <c r="V324">
        <f t="shared" si="41"/>
        <v>8.7195898289843594</v>
      </c>
    </row>
    <row r="325" spans="1:22" ht="14.25" customHeight="1" x14ac:dyDescent="0.2">
      <c r="A325" s="1">
        <v>5.84249068564674</v>
      </c>
      <c r="B325" s="1">
        <v>1.95656410678575</v>
      </c>
      <c r="C325" s="1" t="s">
        <v>4</v>
      </c>
      <c r="E325">
        <f t="shared" si="35"/>
        <v>2.6607037946545398</v>
      </c>
      <c r="F325">
        <f t="shared" si="36"/>
        <v>2.4050333471176923</v>
      </c>
      <c r="G325">
        <f t="shared" si="37"/>
        <v>2.4050333471176923</v>
      </c>
      <c r="I325" t="str">
        <f t="shared" si="38"/>
        <v>Схема 1</v>
      </c>
      <c r="T325">
        <f t="shared" si="39"/>
        <v>5.3214075893090795</v>
      </c>
      <c r="U325">
        <f t="shared" si="40"/>
        <v>4.8100666942353847</v>
      </c>
      <c r="V325">
        <f t="shared" si="41"/>
        <v>4.8100666942353847</v>
      </c>
    </row>
    <row r="326" spans="1:22" ht="14.25" customHeight="1" x14ac:dyDescent="0.2">
      <c r="A326" s="1">
        <v>7.8152523758330501</v>
      </c>
      <c r="B326" s="1">
        <v>2.5569650918507301</v>
      </c>
      <c r="C326" s="1" t="s">
        <v>4</v>
      </c>
      <c r="E326">
        <f t="shared" si="35"/>
        <v>2.0124773747972093</v>
      </c>
      <c r="F326">
        <f t="shared" si="36"/>
        <v>3.8657704901590613</v>
      </c>
      <c r="G326">
        <f t="shared" si="37"/>
        <v>3.8657704901590613</v>
      </c>
      <c r="I326" t="str">
        <f t="shared" si="38"/>
        <v>Схема 2</v>
      </c>
      <c r="T326">
        <f t="shared" si="39"/>
        <v>4.0249547495944187</v>
      </c>
      <c r="U326">
        <f t="shared" si="40"/>
        <v>7.7315409803181225</v>
      </c>
      <c r="V326">
        <f t="shared" si="41"/>
        <v>7.7315409803181225</v>
      </c>
    </row>
    <row r="327" spans="1:22" ht="14.25" customHeight="1" x14ac:dyDescent="0.2">
      <c r="A327" s="1">
        <v>9.4791648759562701</v>
      </c>
      <c r="B327" s="1">
        <v>2.9012520236381998</v>
      </c>
      <c r="C327" s="1" t="s">
        <v>4</v>
      </c>
      <c r="E327">
        <f t="shared" si="35"/>
        <v>1.5339761426825396</v>
      </c>
      <c r="F327">
        <f t="shared" si="36"/>
        <v>2.6794538020622953</v>
      </c>
      <c r="G327">
        <f t="shared" si="37"/>
        <v>2.6794538020622953</v>
      </c>
      <c r="I327" t="str">
        <f t="shared" si="38"/>
        <v>Схема 2</v>
      </c>
      <c r="T327">
        <f t="shared" si="39"/>
        <v>3.0679522853650791</v>
      </c>
      <c r="U327">
        <f t="shared" si="40"/>
        <v>5.3589076041245907</v>
      </c>
      <c r="V327">
        <f t="shared" si="41"/>
        <v>5.3589076041245907</v>
      </c>
    </row>
    <row r="328" spans="1:22" ht="14.25" customHeight="1" x14ac:dyDescent="0.2">
      <c r="A328" s="1">
        <v>7.7848890475561303</v>
      </c>
      <c r="B328" s="1">
        <v>1.1147792730066599</v>
      </c>
      <c r="C328" s="1" t="s">
        <v>4</v>
      </c>
      <c r="E328">
        <f t="shared" si="35"/>
        <v>1.7646871772321446</v>
      </c>
      <c r="F328">
        <f t="shared" si="36"/>
        <v>3.4352666979415347</v>
      </c>
      <c r="G328">
        <f t="shared" si="37"/>
        <v>3.4352666979415347</v>
      </c>
      <c r="I328" t="str">
        <f t="shared" si="38"/>
        <v>Схема 2</v>
      </c>
      <c r="T328">
        <f t="shared" si="39"/>
        <v>3.5293743544642893</v>
      </c>
      <c r="U328">
        <f t="shared" si="40"/>
        <v>6.8705333958830694</v>
      </c>
      <c r="V328">
        <f t="shared" si="41"/>
        <v>6.8705333958830694</v>
      </c>
    </row>
    <row r="329" spans="1:22" ht="14.25" customHeight="1" x14ac:dyDescent="0.2">
      <c r="A329" s="1">
        <v>10.058687842599801</v>
      </c>
      <c r="B329" s="1">
        <v>2.04737474721159</v>
      </c>
      <c r="C329" s="1" t="s">
        <v>4</v>
      </c>
      <c r="E329">
        <f t="shared" si="35"/>
        <v>1.3768185852821659</v>
      </c>
      <c r="F329">
        <f t="shared" si="36"/>
        <v>2.4635196668932049</v>
      </c>
      <c r="G329">
        <f t="shared" si="37"/>
        <v>2.4635196668932049</v>
      </c>
      <c r="I329" t="str">
        <f t="shared" si="38"/>
        <v>Схема 2</v>
      </c>
      <c r="T329">
        <f t="shared" si="39"/>
        <v>2.7536371705643319</v>
      </c>
      <c r="U329">
        <f t="shared" si="40"/>
        <v>4.9270393337864098</v>
      </c>
      <c r="V329">
        <f t="shared" si="41"/>
        <v>4.9270393337864098</v>
      </c>
    </row>
    <row r="330" spans="1:22" ht="14.25" customHeight="1" x14ac:dyDescent="0.2">
      <c r="A330" s="1">
        <v>8.01114343353035</v>
      </c>
      <c r="B330" s="1">
        <v>1.9806999303119901</v>
      </c>
      <c r="C330" s="1" t="s">
        <v>4</v>
      </c>
      <c r="E330">
        <f t="shared" si="35"/>
        <v>1.8612537470392354</v>
      </c>
      <c r="F330">
        <f t="shared" si="36"/>
        <v>4.9448988257060105</v>
      </c>
      <c r="G330">
        <f t="shared" si="37"/>
        <v>4.9448988257060105</v>
      </c>
      <c r="I330" t="str">
        <f t="shared" si="38"/>
        <v>Схема 2</v>
      </c>
      <c r="T330">
        <f t="shared" si="39"/>
        <v>3.7225074940784708</v>
      </c>
      <c r="U330">
        <f t="shared" si="40"/>
        <v>9.8897976514120209</v>
      </c>
      <c r="V330">
        <f t="shared" si="41"/>
        <v>9.8897976514120209</v>
      </c>
    </row>
    <row r="331" spans="1:22" ht="14.25" customHeight="1" x14ac:dyDescent="0.2">
      <c r="A331" s="1">
        <v>8.1584678086142794</v>
      </c>
      <c r="B331" s="1">
        <v>1.88451167046084</v>
      </c>
      <c r="C331" s="1" t="s">
        <v>4</v>
      </c>
      <c r="E331">
        <f t="shared" si="35"/>
        <v>1.8025695874546572</v>
      </c>
      <c r="F331">
        <f t="shared" si="36"/>
        <v>4.5535563630226941</v>
      </c>
      <c r="G331">
        <f t="shared" si="37"/>
        <v>4.5535563630226941</v>
      </c>
      <c r="I331" t="str">
        <f t="shared" si="38"/>
        <v>Схема 2</v>
      </c>
      <c r="T331">
        <f t="shared" si="39"/>
        <v>3.6051391749093145</v>
      </c>
      <c r="U331">
        <f t="shared" si="40"/>
        <v>9.1071127260453881</v>
      </c>
      <c r="V331">
        <f t="shared" si="41"/>
        <v>9.1071127260453881</v>
      </c>
    </row>
    <row r="332" spans="1:22" ht="14.25" customHeight="1" x14ac:dyDescent="0.2">
      <c r="A332" s="1">
        <v>7.5410703944958097</v>
      </c>
      <c r="B332" s="1">
        <v>1.5625128470076799</v>
      </c>
      <c r="C332" s="1" t="s">
        <v>4</v>
      </c>
      <c r="E332">
        <f t="shared" si="35"/>
        <v>1.9247614069698249</v>
      </c>
      <c r="F332">
        <f t="shared" si="36"/>
        <v>3.7964442521856454</v>
      </c>
      <c r="G332">
        <f t="shared" si="37"/>
        <v>3.7964442521856454</v>
      </c>
      <c r="I332" t="str">
        <f t="shared" si="38"/>
        <v>Схема 2</v>
      </c>
      <c r="T332">
        <f t="shared" si="39"/>
        <v>3.8495228139396498</v>
      </c>
      <c r="U332">
        <f t="shared" si="40"/>
        <v>7.5928885043712908</v>
      </c>
      <c r="V332">
        <f t="shared" si="41"/>
        <v>7.5928885043712908</v>
      </c>
    </row>
    <row r="333" spans="1:22" ht="14.25" customHeight="1" x14ac:dyDescent="0.2">
      <c r="A333" s="1">
        <v>7.9737973838271996</v>
      </c>
      <c r="B333" s="1">
        <v>1.56526018309298</v>
      </c>
      <c r="C333" s="1" t="s">
        <v>4</v>
      </c>
      <c r="E333">
        <f t="shared" si="35"/>
        <v>1.8025252785434114</v>
      </c>
      <c r="F333">
        <f t="shared" si="36"/>
        <v>4.1058846178704185</v>
      </c>
      <c r="G333">
        <f t="shared" si="37"/>
        <v>4.1058846178704185</v>
      </c>
      <c r="I333" t="str">
        <f t="shared" si="38"/>
        <v>Схема 2</v>
      </c>
      <c r="T333">
        <f t="shared" si="39"/>
        <v>3.6050505570868228</v>
      </c>
      <c r="U333">
        <f t="shared" si="40"/>
        <v>8.2117692357408369</v>
      </c>
      <c r="V333">
        <f t="shared" si="41"/>
        <v>8.2117692357408369</v>
      </c>
    </row>
    <row r="334" spans="1:22" ht="14.25" customHeight="1" x14ac:dyDescent="0.2">
      <c r="A334" s="1">
        <v>7.42972337385826</v>
      </c>
      <c r="B334" s="1">
        <v>2.0851441821535102</v>
      </c>
      <c r="C334" s="1" t="s">
        <v>4</v>
      </c>
      <c r="E334">
        <f t="shared" si="35"/>
        <v>2.0782893876967168</v>
      </c>
      <c r="F334">
        <f t="shared" si="36"/>
        <v>3.8810869918907756</v>
      </c>
      <c r="G334">
        <f t="shared" si="37"/>
        <v>3.8810869918907756</v>
      </c>
      <c r="I334" t="str">
        <f t="shared" si="38"/>
        <v>Схема 2</v>
      </c>
      <c r="T334">
        <f t="shared" si="39"/>
        <v>4.1565787753934336</v>
      </c>
      <c r="U334">
        <f t="shared" si="40"/>
        <v>7.7621739837815511</v>
      </c>
      <c r="V334">
        <f t="shared" si="41"/>
        <v>7.7621739837815511</v>
      </c>
    </row>
    <row r="335" spans="1:22" ht="14.25" customHeight="1" x14ac:dyDescent="0.2">
      <c r="A335" s="1">
        <v>7.7960182260633104</v>
      </c>
      <c r="B335" s="1">
        <v>3.20319439086615</v>
      </c>
      <c r="C335" s="1" t="s">
        <v>4</v>
      </c>
      <c r="E335">
        <f t="shared" si="35"/>
        <v>2.07825568183608</v>
      </c>
      <c r="F335">
        <f t="shared" si="36"/>
        <v>3.1052402148348039</v>
      </c>
      <c r="G335">
        <f t="shared" si="37"/>
        <v>3.1052402148348039</v>
      </c>
      <c r="I335" t="str">
        <f t="shared" si="38"/>
        <v>Схема 2</v>
      </c>
      <c r="T335">
        <f t="shared" si="39"/>
        <v>4.15651136367216</v>
      </c>
      <c r="U335">
        <f t="shared" si="40"/>
        <v>6.2104804296696079</v>
      </c>
      <c r="V335">
        <f t="shared" si="41"/>
        <v>6.2104804296696079</v>
      </c>
    </row>
    <row r="336" spans="1:22" ht="14.25" customHeight="1" x14ac:dyDescent="0.2">
      <c r="A336" s="1">
        <v>5.8792241532855902</v>
      </c>
      <c r="B336" s="1">
        <v>2.8732054815379602</v>
      </c>
      <c r="C336" s="1" t="s">
        <v>4</v>
      </c>
      <c r="E336">
        <f t="shared" si="35"/>
        <v>3.2469941416820145</v>
      </c>
      <c r="F336">
        <f t="shared" si="36"/>
        <v>2.3290979026558323</v>
      </c>
      <c r="G336">
        <f t="shared" si="37"/>
        <v>2.3290979026558323</v>
      </c>
      <c r="I336" t="str">
        <f t="shared" si="38"/>
        <v>Схема 1</v>
      </c>
      <c r="T336">
        <f t="shared" si="39"/>
        <v>6.493988283364029</v>
      </c>
      <c r="U336">
        <f t="shared" si="40"/>
        <v>4.6581958053116646</v>
      </c>
      <c r="V336">
        <f t="shared" si="41"/>
        <v>4.6581958053116646</v>
      </c>
    </row>
    <row r="337" spans="1:22" ht="14.25" customHeight="1" x14ac:dyDescent="0.2">
      <c r="A337" s="1">
        <v>8.9968681539981006</v>
      </c>
      <c r="B337" s="1">
        <v>0.34128781407348002</v>
      </c>
      <c r="C337" s="1" t="s">
        <v>4</v>
      </c>
      <c r="E337">
        <f t="shared" si="35"/>
        <v>1.4095720982619564</v>
      </c>
      <c r="F337">
        <f t="shared" si="36"/>
        <v>2.5411546922835071</v>
      </c>
      <c r="G337">
        <f t="shared" si="37"/>
        <v>2.5411546922835071</v>
      </c>
      <c r="I337" t="str">
        <f t="shared" si="38"/>
        <v>Схема 2</v>
      </c>
      <c r="T337">
        <f t="shared" si="39"/>
        <v>2.8191441965239128</v>
      </c>
      <c r="U337">
        <f t="shared" si="40"/>
        <v>5.0823093845670142</v>
      </c>
      <c r="V337">
        <f t="shared" si="41"/>
        <v>5.0823093845670142</v>
      </c>
    </row>
    <row r="338" spans="1:22" ht="14.25" customHeight="1" x14ac:dyDescent="0.2">
      <c r="A338" s="1">
        <v>7.7258499247357202</v>
      </c>
      <c r="B338" s="1">
        <v>1.7028473072033601</v>
      </c>
      <c r="C338" s="1" t="s">
        <v>4</v>
      </c>
      <c r="E338">
        <f t="shared" si="35"/>
        <v>1.899346800280582</v>
      </c>
      <c r="F338">
        <f t="shared" si="36"/>
        <v>4.1592158172166398</v>
      </c>
      <c r="G338">
        <f t="shared" si="37"/>
        <v>4.1592158172166398</v>
      </c>
      <c r="I338" t="str">
        <f t="shared" si="38"/>
        <v>Схема 2</v>
      </c>
      <c r="T338">
        <f t="shared" si="39"/>
        <v>3.798693600561164</v>
      </c>
      <c r="U338">
        <f t="shared" si="40"/>
        <v>8.3184316344332796</v>
      </c>
      <c r="V338">
        <f t="shared" si="41"/>
        <v>8.3184316344332796</v>
      </c>
    </row>
    <row r="339" spans="1:22" ht="14.25" customHeight="1" x14ac:dyDescent="0.2">
      <c r="A339" s="1">
        <v>6.8739906442257404</v>
      </c>
      <c r="B339" s="1">
        <v>1.3777466499272899</v>
      </c>
      <c r="C339" s="1" t="s">
        <v>4</v>
      </c>
      <c r="E339">
        <f t="shared" si="35"/>
        <v>2.0698710399754079</v>
      </c>
      <c r="F339">
        <f t="shared" si="36"/>
        <v>3.0427455906954264</v>
      </c>
      <c r="G339">
        <f t="shared" si="37"/>
        <v>3.0427455906954264</v>
      </c>
      <c r="I339" t="str">
        <f t="shared" si="38"/>
        <v>Схема 2</v>
      </c>
      <c r="T339">
        <f t="shared" si="39"/>
        <v>4.1397420799508158</v>
      </c>
      <c r="U339">
        <f t="shared" si="40"/>
        <v>6.0854911813908528</v>
      </c>
      <c r="V339">
        <f t="shared" si="41"/>
        <v>6.0854911813908528</v>
      </c>
    </row>
    <row r="340" spans="1:22" ht="14.25" customHeight="1" x14ac:dyDescent="0.2">
      <c r="A340" s="1">
        <v>7.1115393236273299</v>
      </c>
      <c r="B340" s="1">
        <v>3.40181635473889</v>
      </c>
      <c r="C340" s="1" t="s">
        <v>4</v>
      </c>
      <c r="E340">
        <f t="shared" si="35"/>
        <v>2.4308302437182099</v>
      </c>
      <c r="F340">
        <f t="shared" si="36"/>
        <v>2.7324987404650387</v>
      </c>
      <c r="G340">
        <f t="shared" si="37"/>
        <v>2.7324987404650387</v>
      </c>
      <c r="I340" t="str">
        <f t="shared" si="38"/>
        <v>Схема 2</v>
      </c>
      <c r="T340">
        <f t="shared" si="39"/>
        <v>4.8616604874364198</v>
      </c>
      <c r="U340">
        <f t="shared" si="40"/>
        <v>5.4649974809300774</v>
      </c>
      <c r="V340">
        <f t="shared" si="41"/>
        <v>5.4649974809300774</v>
      </c>
    </row>
    <row r="341" spans="1:22" ht="14.25" customHeight="1" x14ac:dyDescent="0.2">
      <c r="A341" s="1">
        <v>8.74854271451796</v>
      </c>
      <c r="B341" s="1">
        <v>3.0172440759953201</v>
      </c>
      <c r="C341" s="1" t="s">
        <v>4</v>
      </c>
      <c r="E341">
        <f t="shared" si="35"/>
        <v>1.730253263721842</v>
      </c>
      <c r="F341">
        <f t="shared" si="36"/>
        <v>3.0646894411022023</v>
      </c>
      <c r="G341">
        <f t="shared" si="37"/>
        <v>3.0646894411022023</v>
      </c>
      <c r="I341" t="str">
        <f t="shared" si="38"/>
        <v>Схема 2</v>
      </c>
      <c r="T341">
        <f t="shared" si="39"/>
        <v>3.4605065274436839</v>
      </c>
      <c r="U341">
        <f t="shared" si="40"/>
        <v>6.1293788822044046</v>
      </c>
      <c r="V341">
        <f t="shared" si="41"/>
        <v>6.1293788822044046</v>
      </c>
    </row>
    <row r="342" spans="1:22" ht="14.25" customHeight="1" x14ac:dyDescent="0.2">
      <c r="A342" s="1">
        <v>8.5773376512345791</v>
      </c>
      <c r="B342" s="1">
        <v>1.0967585830262101</v>
      </c>
      <c r="C342" s="1" t="s">
        <v>4</v>
      </c>
      <c r="E342">
        <f t="shared" si="35"/>
        <v>1.5848788920772947</v>
      </c>
      <c r="F342">
        <f t="shared" si="36"/>
        <v>3.2552183066239451</v>
      </c>
      <c r="G342">
        <f t="shared" si="37"/>
        <v>3.2552183066239451</v>
      </c>
      <c r="I342" t="str">
        <f t="shared" si="38"/>
        <v>Схема 2</v>
      </c>
      <c r="T342">
        <f t="shared" si="39"/>
        <v>3.1697577841545894</v>
      </c>
      <c r="U342">
        <f t="shared" si="40"/>
        <v>6.5104366132478901</v>
      </c>
      <c r="V342">
        <f t="shared" si="41"/>
        <v>6.5104366132478901</v>
      </c>
    </row>
    <row r="343" spans="1:22" ht="14.25" customHeight="1" x14ac:dyDescent="0.2">
      <c r="A343" s="1">
        <v>7.5803837869761796</v>
      </c>
      <c r="B343" s="1">
        <v>2.3914996489823301</v>
      </c>
      <c r="C343" s="1" t="s">
        <v>4</v>
      </c>
      <c r="E343">
        <f t="shared" si="35"/>
        <v>2.0796905612917009</v>
      </c>
      <c r="F343">
        <f t="shared" si="36"/>
        <v>3.8851699056946103</v>
      </c>
      <c r="G343">
        <f t="shared" si="37"/>
        <v>3.8851699056946103</v>
      </c>
      <c r="I343" t="str">
        <f t="shared" si="38"/>
        <v>Схема 2</v>
      </c>
      <c r="T343">
        <f t="shared" si="39"/>
        <v>4.1593811225834019</v>
      </c>
      <c r="U343">
        <f t="shared" si="40"/>
        <v>7.7703398113892206</v>
      </c>
      <c r="V343">
        <f t="shared" si="41"/>
        <v>7.7703398113892206</v>
      </c>
    </row>
    <row r="344" spans="1:22" ht="14.25" customHeight="1" x14ac:dyDescent="0.2">
      <c r="A344" s="1">
        <v>7.0222977528864403</v>
      </c>
      <c r="B344" s="1">
        <v>2.5703987441379099</v>
      </c>
      <c r="C344" s="1" t="s">
        <v>4</v>
      </c>
      <c r="E344">
        <f t="shared" si="35"/>
        <v>2.3664584657743473</v>
      </c>
      <c r="F344">
        <f t="shared" si="36"/>
        <v>3.1929234860644264</v>
      </c>
      <c r="G344">
        <f t="shared" si="37"/>
        <v>3.1929234860644264</v>
      </c>
      <c r="I344" t="str">
        <f t="shared" si="38"/>
        <v>Схема 2</v>
      </c>
      <c r="T344">
        <f t="shared" si="39"/>
        <v>4.7329169315486945</v>
      </c>
      <c r="U344">
        <f t="shared" si="40"/>
        <v>6.3858469721288529</v>
      </c>
      <c r="V344">
        <f t="shared" si="41"/>
        <v>6.3858469721288529</v>
      </c>
    </row>
    <row r="345" spans="1:22" ht="14.25" customHeight="1" x14ac:dyDescent="0.2">
      <c r="A345" s="1">
        <v>7.8077396814734898</v>
      </c>
      <c r="B345" s="1">
        <v>1.7001433539603199</v>
      </c>
      <c r="C345" s="1" t="s">
        <v>4</v>
      </c>
      <c r="E345">
        <f t="shared" si="35"/>
        <v>1.8743794250403008</v>
      </c>
      <c r="F345">
        <f t="shared" si="36"/>
        <v>4.2441229069701869</v>
      </c>
      <c r="G345">
        <f t="shared" si="37"/>
        <v>4.2441229069701869</v>
      </c>
      <c r="I345" t="str">
        <f t="shared" si="38"/>
        <v>Схема 2</v>
      </c>
      <c r="T345">
        <f t="shared" si="39"/>
        <v>3.7487588500806015</v>
      </c>
      <c r="U345">
        <f t="shared" si="40"/>
        <v>8.4882458139403738</v>
      </c>
      <c r="V345">
        <f t="shared" si="41"/>
        <v>8.4882458139403738</v>
      </c>
    </row>
    <row r="346" spans="1:22" ht="14.25" customHeight="1" x14ac:dyDescent="0.2">
      <c r="A346" s="1">
        <v>8.5687679745627907</v>
      </c>
      <c r="B346" s="1">
        <v>2.3554106491888298</v>
      </c>
      <c r="C346" s="1" t="s">
        <v>4</v>
      </c>
      <c r="E346">
        <f t="shared" si="35"/>
        <v>1.7397886333884069</v>
      </c>
      <c r="F346">
        <f t="shared" si="36"/>
        <v>3.7443625611435083</v>
      </c>
      <c r="G346">
        <f t="shared" si="37"/>
        <v>3.7443625611435083</v>
      </c>
      <c r="I346" t="str">
        <f t="shared" si="38"/>
        <v>Схема 2</v>
      </c>
      <c r="T346">
        <f t="shared" si="39"/>
        <v>3.4795772667768139</v>
      </c>
      <c r="U346">
        <f t="shared" si="40"/>
        <v>7.4887251222870166</v>
      </c>
      <c r="V346">
        <f t="shared" si="41"/>
        <v>7.4887251222870166</v>
      </c>
    </row>
    <row r="347" spans="1:22" ht="14.25" customHeight="1" x14ac:dyDescent="0.2">
      <c r="A347" s="1">
        <v>7.7112270673447298</v>
      </c>
      <c r="B347" s="1">
        <v>2.9274638426913899</v>
      </c>
      <c r="C347" s="1" t="s">
        <v>4</v>
      </c>
      <c r="E347">
        <f t="shared" si="35"/>
        <v>2.0959880168555682</v>
      </c>
      <c r="F347">
        <f t="shared" si="36"/>
        <v>3.365439696326836</v>
      </c>
      <c r="G347">
        <f t="shared" si="37"/>
        <v>3.365439696326836</v>
      </c>
      <c r="I347" t="str">
        <f t="shared" si="38"/>
        <v>Схема 2</v>
      </c>
      <c r="T347">
        <f t="shared" si="39"/>
        <v>4.1919760337111365</v>
      </c>
      <c r="U347">
        <f t="shared" si="40"/>
        <v>6.7308793926536721</v>
      </c>
      <c r="V347">
        <f t="shared" si="41"/>
        <v>6.7308793926536721</v>
      </c>
    </row>
    <row r="348" spans="1:22" ht="14.25" customHeight="1" x14ac:dyDescent="0.2">
      <c r="A348" s="1">
        <v>7.1351493379200797</v>
      </c>
      <c r="B348" s="1">
        <v>2.4927484855554098</v>
      </c>
      <c r="C348" s="1" t="s">
        <v>4</v>
      </c>
      <c r="E348">
        <f t="shared" si="35"/>
        <v>2.293152578138657</v>
      </c>
      <c r="F348">
        <f t="shared" si="36"/>
        <v>3.3384822020354052</v>
      </c>
      <c r="G348">
        <f t="shared" si="37"/>
        <v>3.3384822020354052</v>
      </c>
      <c r="I348" t="str">
        <f t="shared" si="38"/>
        <v>Схема 2</v>
      </c>
      <c r="T348">
        <f t="shared" si="39"/>
        <v>4.5863051562773141</v>
      </c>
      <c r="U348">
        <f t="shared" si="40"/>
        <v>6.6769644040708105</v>
      </c>
      <c r="V348">
        <f t="shared" si="41"/>
        <v>6.6769644040708105</v>
      </c>
    </row>
    <row r="349" spans="1:22" ht="14.25" customHeight="1" x14ac:dyDescent="0.2">
      <c r="A349" s="1">
        <v>8.4744810063747007</v>
      </c>
      <c r="B349" s="1">
        <v>1.7523628485488001</v>
      </c>
      <c r="C349" s="1" t="s">
        <v>4</v>
      </c>
      <c r="E349">
        <f t="shared" si="35"/>
        <v>1.6980095174997034</v>
      </c>
      <c r="F349">
        <f t="shared" si="36"/>
        <v>3.9444367653137369</v>
      </c>
      <c r="G349">
        <f t="shared" si="37"/>
        <v>3.9444367653137369</v>
      </c>
      <c r="I349" t="str">
        <f t="shared" si="38"/>
        <v>Схема 2</v>
      </c>
      <c r="T349">
        <f t="shared" si="39"/>
        <v>3.3960190349994068</v>
      </c>
      <c r="U349">
        <f t="shared" si="40"/>
        <v>7.8888735306274738</v>
      </c>
      <c r="V349">
        <f t="shared" si="41"/>
        <v>7.8888735306274738</v>
      </c>
    </row>
    <row r="350" spans="1:22" ht="14.25" customHeight="1" x14ac:dyDescent="0.2">
      <c r="A350" s="1">
        <v>8.2609064177936897</v>
      </c>
      <c r="B350" s="1">
        <v>0.99910913889175701</v>
      </c>
      <c r="C350" s="1" t="s">
        <v>4</v>
      </c>
      <c r="E350">
        <f t="shared" si="35"/>
        <v>1.636795953217032</v>
      </c>
      <c r="F350">
        <f t="shared" si="36"/>
        <v>3.2956119834887736</v>
      </c>
      <c r="G350">
        <f t="shared" si="37"/>
        <v>3.2956119834887736</v>
      </c>
      <c r="I350" t="str">
        <f t="shared" si="38"/>
        <v>Схема 2</v>
      </c>
      <c r="T350">
        <f t="shared" si="39"/>
        <v>3.2735919064340639</v>
      </c>
      <c r="U350">
        <f t="shared" si="40"/>
        <v>6.5912239669775472</v>
      </c>
      <c r="V350">
        <f t="shared" si="41"/>
        <v>6.5912239669775472</v>
      </c>
    </row>
    <row r="351" spans="1:22" ht="14.25" customHeight="1" x14ac:dyDescent="0.2">
      <c r="A351" s="1">
        <v>8.7392216153655191</v>
      </c>
      <c r="B351" s="1">
        <v>1.8520782908455999</v>
      </c>
      <c r="C351" s="1" t="s">
        <v>4</v>
      </c>
      <c r="E351">
        <f t="shared" si="35"/>
        <v>1.6430483431229921</v>
      </c>
      <c r="F351">
        <f t="shared" si="36"/>
        <v>3.6312452063615672</v>
      </c>
      <c r="G351">
        <f t="shared" si="37"/>
        <v>3.6312452063615672</v>
      </c>
      <c r="I351" t="str">
        <f t="shared" si="38"/>
        <v>Схема 2</v>
      </c>
      <c r="T351">
        <f t="shared" si="39"/>
        <v>3.2860966862459842</v>
      </c>
      <c r="U351">
        <f t="shared" si="40"/>
        <v>7.2624904127231344</v>
      </c>
      <c r="V351">
        <f t="shared" si="41"/>
        <v>7.2624904127231344</v>
      </c>
    </row>
    <row r="352" spans="1:22" ht="14.25" customHeight="1" x14ac:dyDescent="0.2">
      <c r="A352" s="1">
        <v>7.5818215835847598</v>
      </c>
      <c r="B352" s="1">
        <v>2.8392073806695102</v>
      </c>
      <c r="C352" s="1" t="s">
        <v>4</v>
      </c>
      <c r="E352">
        <f t="shared" si="35"/>
        <v>2.1436033615702974</v>
      </c>
      <c r="F352">
        <f t="shared" si="36"/>
        <v>3.4041094900634525</v>
      </c>
      <c r="G352">
        <f t="shared" si="37"/>
        <v>3.4041094900634525</v>
      </c>
      <c r="I352" t="str">
        <f t="shared" si="38"/>
        <v>Схема 2</v>
      </c>
      <c r="T352">
        <f t="shared" si="39"/>
        <v>4.2872067231405948</v>
      </c>
      <c r="U352">
        <f t="shared" si="40"/>
        <v>6.8082189801269051</v>
      </c>
      <c r="V352">
        <f t="shared" si="41"/>
        <v>6.8082189801269051</v>
      </c>
    </row>
    <row r="353" spans="1:22" ht="14.25" customHeight="1" x14ac:dyDescent="0.2">
      <c r="A353" s="1">
        <v>7.43652504756579</v>
      </c>
      <c r="B353" s="1">
        <v>0.87323096290915203</v>
      </c>
      <c r="C353" s="1" t="s">
        <v>4</v>
      </c>
      <c r="E353">
        <f t="shared" si="35"/>
        <v>1.7912107710586553</v>
      </c>
      <c r="F353">
        <f t="shared" si="36"/>
        <v>3.067666721256967</v>
      </c>
      <c r="G353">
        <f t="shared" si="37"/>
        <v>3.067666721256967</v>
      </c>
      <c r="I353" t="str">
        <f t="shared" si="38"/>
        <v>Схема 2</v>
      </c>
      <c r="T353">
        <f t="shared" si="39"/>
        <v>3.5824215421173107</v>
      </c>
      <c r="U353">
        <f t="shared" si="40"/>
        <v>6.1353334425139341</v>
      </c>
      <c r="V353">
        <f t="shared" si="41"/>
        <v>6.1353334425139341</v>
      </c>
    </row>
    <row r="354" spans="1:22" ht="14.25" customHeight="1" x14ac:dyDescent="0.2">
      <c r="A354" s="1">
        <v>6.7546966611808701</v>
      </c>
      <c r="B354" s="1">
        <v>2.4848079610765099</v>
      </c>
      <c r="C354" s="1" t="s">
        <v>4</v>
      </c>
      <c r="E354">
        <f t="shared" si="35"/>
        <v>2.4831094343677362</v>
      </c>
      <c r="F354">
        <f t="shared" si="36"/>
        <v>2.9972915414279542</v>
      </c>
      <c r="G354">
        <f t="shared" si="37"/>
        <v>2.9972915414279542</v>
      </c>
      <c r="I354" t="str">
        <f t="shared" si="38"/>
        <v>Схема 2</v>
      </c>
      <c r="T354">
        <f t="shared" si="39"/>
        <v>4.9662188687354725</v>
      </c>
      <c r="U354">
        <f t="shared" si="40"/>
        <v>5.9945830828559084</v>
      </c>
      <c r="V354">
        <f t="shared" si="41"/>
        <v>5.9945830828559084</v>
      </c>
    </row>
    <row r="355" spans="1:22" ht="14.25" customHeight="1" x14ac:dyDescent="0.2">
      <c r="A355" s="1">
        <v>6.9756565180029702</v>
      </c>
      <c r="B355" s="1">
        <v>3.4038353455874901</v>
      </c>
      <c r="C355" s="1" t="s">
        <v>4</v>
      </c>
      <c r="E355">
        <f t="shared" si="35"/>
        <v>2.5138288677881975</v>
      </c>
      <c r="F355">
        <f t="shared" si="36"/>
        <v>2.6753531564572457</v>
      </c>
      <c r="G355">
        <f t="shared" si="37"/>
        <v>2.6753531564572457</v>
      </c>
      <c r="I355" t="str">
        <f t="shared" si="38"/>
        <v>Схема 2</v>
      </c>
      <c r="T355">
        <f t="shared" si="39"/>
        <v>5.0276577355763949</v>
      </c>
      <c r="U355">
        <f t="shared" si="40"/>
        <v>5.3507063129144914</v>
      </c>
      <c r="V355">
        <f t="shared" si="41"/>
        <v>5.3507063129144914</v>
      </c>
    </row>
    <row r="356" spans="1:22" ht="14.25" customHeight="1" x14ac:dyDescent="0.2">
      <c r="A356" s="1">
        <v>6.3344564736930202</v>
      </c>
      <c r="B356" s="1">
        <v>3.3571650946320299</v>
      </c>
      <c r="C356" s="1" t="s">
        <v>4</v>
      </c>
      <c r="E356">
        <f t="shared" si="35"/>
        <v>2.9921495480191589</v>
      </c>
      <c r="F356">
        <f t="shared" si="36"/>
        <v>2.4105260387692762</v>
      </c>
      <c r="G356">
        <f t="shared" si="37"/>
        <v>2.4292330418527386</v>
      </c>
      <c r="I356" t="str">
        <f t="shared" si="38"/>
        <v>Схема 1</v>
      </c>
      <c r="T356">
        <f t="shared" si="39"/>
        <v>5.9842990960383178</v>
      </c>
      <c r="U356">
        <f t="shared" si="40"/>
        <v>4.8210520775385524</v>
      </c>
      <c r="V356">
        <f t="shared" si="41"/>
        <v>4.8584660837054772</v>
      </c>
    </row>
    <row r="357" spans="1:22" ht="14.25" customHeight="1" x14ac:dyDescent="0.2">
      <c r="A357" s="1">
        <v>8.1688139737620897</v>
      </c>
      <c r="B357" s="1">
        <v>1.9226295105036799</v>
      </c>
      <c r="C357" s="1" t="s">
        <v>4</v>
      </c>
      <c r="E357">
        <f t="shared" si="35"/>
        <v>1.8051517391429079</v>
      </c>
      <c r="F357">
        <f t="shared" si="36"/>
        <v>4.5751940888144818</v>
      </c>
      <c r="G357">
        <f t="shared" si="37"/>
        <v>4.5751940888144818</v>
      </c>
      <c r="I357" t="str">
        <f t="shared" si="38"/>
        <v>Схема 2</v>
      </c>
      <c r="T357">
        <f t="shared" si="39"/>
        <v>3.6103034782858159</v>
      </c>
      <c r="U357">
        <f t="shared" si="40"/>
        <v>9.1503881776289635</v>
      </c>
      <c r="V357">
        <f t="shared" si="41"/>
        <v>9.1503881776289635</v>
      </c>
    </row>
    <row r="358" spans="1:22" ht="14.25" customHeight="1" x14ac:dyDescent="0.2">
      <c r="A358" s="1">
        <v>7.5640647305528397</v>
      </c>
      <c r="B358" s="1">
        <v>2.3193088914816502</v>
      </c>
      <c r="C358" s="1" t="s">
        <v>4</v>
      </c>
      <c r="E358">
        <f t="shared" si="35"/>
        <v>2.0734645141101442</v>
      </c>
      <c r="F358">
        <f t="shared" si="36"/>
        <v>3.9364373377057222</v>
      </c>
      <c r="G358">
        <f t="shared" si="37"/>
        <v>3.9364373377057222</v>
      </c>
      <c r="I358" t="str">
        <f t="shared" si="38"/>
        <v>Схема 2</v>
      </c>
      <c r="T358">
        <f t="shared" si="39"/>
        <v>4.1469290282202884</v>
      </c>
      <c r="U358">
        <f t="shared" si="40"/>
        <v>7.8728746754114445</v>
      </c>
      <c r="V358">
        <f t="shared" si="41"/>
        <v>7.8728746754114445</v>
      </c>
    </row>
    <row r="359" spans="1:22" ht="14.25" customHeight="1" x14ac:dyDescent="0.2">
      <c r="A359" s="1">
        <v>7.9698922380601198</v>
      </c>
      <c r="B359" s="1">
        <v>2.88264150561321</v>
      </c>
      <c r="C359" s="1" t="s">
        <v>4</v>
      </c>
      <c r="E359">
        <f t="shared" si="35"/>
        <v>1.9867367295137841</v>
      </c>
      <c r="F359">
        <f t="shared" si="36"/>
        <v>3.4684227831906536</v>
      </c>
      <c r="G359">
        <f t="shared" si="37"/>
        <v>3.4684227831906536</v>
      </c>
      <c r="I359" t="str">
        <f t="shared" si="38"/>
        <v>Схема 2</v>
      </c>
      <c r="T359">
        <f t="shared" si="39"/>
        <v>3.9734734590275682</v>
      </c>
      <c r="U359">
        <f t="shared" si="40"/>
        <v>6.9368455663813071</v>
      </c>
      <c r="V359">
        <f t="shared" si="41"/>
        <v>6.9368455663813071</v>
      </c>
    </row>
    <row r="360" spans="1:22" ht="14.25" customHeight="1" x14ac:dyDescent="0.2">
      <c r="A360" s="1">
        <v>8.09138211892963</v>
      </c>
      <c r="B360" s="1">
        <v>2.1202414091695001</v>
      </c>
      <c r="C360" s="1" t="s">
        <v>4</v>
      </c>
      <c r="E360">
        <f t="shared" si="35"/>
        <v>1.8569005982223967</v>
      </c>
      <c r="F360">
        <f t="shared" si="36"/>
        <v>4.6489454485560939</v>
      </c>
      <c r="G360">
        <f t="shared" si="37"/>
        <v>4.6489454485560939</v>
      </c>
      <c r="I360" t="str">
        <f t="shared" si="38"/>
        <v>Схема 2</v>
      </c>
      <c r="T360">
        <f t="shared" si="39"/>
        <v>3.7138011964447935</v>
      </c>
      <c r="U360">
        <f t="shared" si="40"/>
        <v>9.2978908971121879</v>
      </c>
      <c r="V360">
        <f t="shared" si="41"/>
        <v>9.2978908971121879</v>
      </c>
    </row>
    <row r="361" spans="1:22" ht="14.25" customHeight="1" x14ac:dyDescent="0.2">
      <c r="A361" s="1">
        <v>7.7091102302289096</v>
      </c>
      <c r="B361" s="1">
        <v>1.95444350102314</v>
      </c>
      <c r="C361" s="1" t="s">
        <v>4</v>
      </c>
      <c r="E361">
        <f t="shared" si="35"/>
        <v>1.9535149786474209</v>
      </c>
      <c r="F361">
        <f t="shared" si="36"/>
        <v>4.3583705363263121</v>
      </c>
      <c r="G361">
        <f t="shared" si="37"/>
        <v>4.3583705363263121</v>
      </c>
      <c r="I361" t="str">
        <f t="shared" si="38"/>
        <v>Схема 2</v>
      </c>
      <c r="T361">
        <f t="shared" si="39"/>
        <v>3.9070299572948417</v>
      </c>
      <c r="U361">
        <f t="shared" si="40"/>
        <v>8.7167410726526242</v>
      </c>
      <c r="V361">
        <f t="shared" si="41"/>
        <v>8.7167410726526242</v>
      </c>
    </row>
    <row r="362" spans="1:22" ht="14.25" customHeight="1" x14ac:dyDescent="0.2">
      <c r="A362" s="1">
        <v>8.2462414151136407</v>
      </c>
      <c r="B362" s="1">
        <v>0.63186528587469903</v>
      </c>
      <c r="C362" s="1" t="s">
        <v>4</v>
      </c>
      <c r="E362">
        <f t="shared" si="35"/>
        <v>1.579335812349397</v>
      </c>
      <c r="F362">
        <f t="shared" si="36"/>
        <v>2.9497500268197987</v>
      </c>
      <c r="G362">
        <f t="shared" si="37"/>
        <v>2.9497500268197987</v>
      </c>
      <c r="I362" t="str">
        <f t="shared" si="38"/>
        <v>Схема 2</v>
      </c>
      <c r="T362">
        <f t="shared" si="39"/>
        <v>3.158671624698794</v>
      </c>
      <c r="U362">
        <f t="shared" si="40"/>
        <v>5.8995000536395974</v>
      </c>
      <c r="V362">
        <f t="shared" si="41"/>
        <v>5.8995000536395974</v>
      </c>
    </row>
    <row r="363" spans="1:22" ht="14.25" customHeight="1" x14ac:dyDescent="0.2">
      <c r="A363" s="1">
        <v>6.9214516623154196</v>
      </c>
      <c r="B363" s="1">
        <v>2.59461127521817</v>
      </c>
      <c r="C363" s="1" t="s">
        <v>4</v>
      </c>
      <c r="E363">
        <f t="shared" si="35"/>
        <v>2.4247846932262704</v>
      </c>
      <c r="F363">
        <f t="shared" si="36"/>
        <v>3.0944460647228005</v>
      </c>
      <c r="G363">
        <f t="shared" si="37"/>
        <v>3.0944460647228005</v>
      </c>
      <c r="I363" t="str">
        <f t="shared" si="38"/>
        <v>Схема 2</v>
      </c>
      <c r="T363">
        <f t="shared" si="39"/>
        <v>4.8495693864525409</v>
      </c>
      <c r="U363">
        <f t="shared" si="40"/>
        <v>6.188892129445601</v>
      </c>
      <c r="V363">
        <f t="shared" si="41"/>
        <v>6.188892129445601</v>
      </c>
    </row>
    <row r="364" spans="1:22" ht="14.25" customHeight="1" x14ac:dyDescent="0.2">
      <c r="A364" s="1">
        <v>8.1366923505023507</v>
      </c>
      <c r="B364" s="1">
        <v>1.8528133309178501</v>
      </c>
      <c r="C364" s="1" t="s">
        <v>4</v>
      </c>
      <c r="E364">
        <f t="shared" si="35"/>
        <v>1.8041133258853619</v>
      </c>
      <c r="F364">
        <f t="shared" si="36"/>
        <v>4.5436579545666564</v>
      </c>
      <c r="G364">
        <f t="shared" si="37"/>
        <v>4.5436579545666564</v>
      </c>
      <c r="I364" t="str">
        <f t="shared" si="38"/>
        <v>Схема 2</v>
      </c>
      <c r="T364">
        <f t="shared" si="39"/>
        <v>3.6082266517707238</v>
      </c>
      <c r="U364">
        <f t="shared" si="40"/>
        <v>9.0873159091333129</v>
      </c>
      <c r="V364">
        <f t="shared" si="41"/>
        <v>9.0873159091333129</v>
      </c>
    </row>
    <row r="365" spans="1:22" ht="14.25" customHeight="1" x14ac:dyDescent="0.2">
      <c r="A365" s="1">
        <v>8.0147471464523097</v>
      </c>
      <c r="B365" s="1">
        <v>2.27806536428933</v>
      </c>
      <c r="C365" s="1" t="s">
        <v>4</v>
      </c>
      <c r="E365">
        <f t="shared" si="35"/>
        <v>1.9036843619406072</v>
      </c>
      <c r="F365">
        <f t="shared" si="36"/>
        <v>4.3889367887718835</v>
      </c>
      <c r="G365">
        <f t="shared" si="37"/>
        <v>4.3889367887718835</v>
      </c>
      <c r="I365" t="str">
        <f t="shared" si="38"/>
        <v>Схема 2</v>
      </c>
      <c r="T365">
        <f t="shared" si="39"/>
        <v>3.8073687238812144</v>
      </c>
      <c r="U365">
        <f t="shared" si="40"/>
        <v>8.7778735775437671</v>
      </c>
      <c r="V365">
        <f t="shared" si="41"/>
        <v>8.7778735775437671</v>
      </c>
    </row>
    <row r="366" spans="1:22" ht="14.25" customHeight="1" x14ac:dyDescent="0.2">
      <c r="A366" s="1">
        <v>7.5681922557525096</v>
      </c>
      <c r="B366" s="1">
        <v>1.3773562196781399</v>
      </c>
      <c r="C366" s="1" t="s">
        <v>4</v>
      </c>
      <c r="E366">
        <f t="shared" si="35"/>
        <v>1.87552143634989</v>
      </c>
      <c r="F366">
        <f t="shared" si="36"/>
        <v>3.6261808195390279</v>
      </c>
      <c r="G366">
        <f t="shared" si="37"/>
        <v>3.6261808195390279</v>
      </c>
      <c r="I366" t="str">
        <f t="shared" si="38"/>
        <v>Схема 2</v>
      </c>
      <c r="T366">
        <f t="shared" si="39"/>
        <v>3.75104287269978</v>
      </c>
      <c r="U366">
        <f t="shared" si="40"/>
        <v>7.2523616390780559</v>
      </c>
      <c r="V366">
        <f t="shared" si="41"/>
        <v>7.2523616390780559</v>
      </c>
    </row>
    <row r="367" spans="1:22" ht="14.25" customHeight="1" x14ac:dyDescent="0.2">
      <c r="A367" s="1">
        <v>8.1566762040781402</v>
      </c>
      <c r="B367" s="1">
        <v>1.21730177790797</v>
      </c>
      <c r="C367" s="1" t="s">
        <v>4</v>
      </c>
      <c r="E367">
        <f t="shared" si="35"/>
        <v>1.6961943648414859</v>
      </c>
      <c r="F367">
        <f t="shared" si="36"/>
        <v>3.5736934068683097</v>
      </c>
      <c r="G367">
        <f t="shared" si="37"/>
        <v>3.5736934068683097</v>
      </c>
      <c r="I367" t="str">
        <f t="shared" si="38"/>
        <v>Схема 2</v>
      </c>
      <c r="T367">
        <f t="shared" si="39"/>
        <v>3.3923887296829718</v>
      </c>
      <c r="U367">
        <f t="shared" si="40"/>
        <v>7.1473868137366194</v>
      </c>
      <c r="V367">
        <f t="shared" si="41"/>
        <v>7.1473868137366194</v>
      </c>
    </row>
    <row r="368" spans="1:22" ht="14.25" customHeight="1" x14ac:dyDescent="0.2">
      <c r="A368" s="1">
        <v>8.3266022045715697</v>
      </c>
      <c r="B368" s="1">
        <v>0.63793311660972696</v>
      </c>
      <c r="C368" s="1" t="s">
        <v>4</v>
      </c>
      <c r="E368">
        <f t="shared" si="35"/>
        <v>1.5653468189465019</v>
      </c>
      <c r="F368">
        <f t="shared" si="36"/>
        <v>2.9405912135692658</v>
      </c>
      <c r="G368">
        <f t="shared" si="37"/>
        <v>2.9405912135692658</v>
      </c>
      <c r="I368" t="str">
        <f t="shared" si="38"/>
        <v>Схема 2</v>
      </c>
      <c r="T368">
        <f t="shared" si="39"/>
        <v>3.1306936378930037</v>
      </c>
      <c r="U368">
        <f t="shared" si="40"/>
        <v>5.8811824271385316</v>
      </c>
      <c r="V368">
        <f t="shared" si="41"/>
        <v>5.8811824271385316</v>
      </c>
    </row>
    <row r="369" spans="1:22" ht="14.25" customHeight="1" x14ac:dyDescent="0.2">
      <c r="A369" s="1">
        <v>8.8233245098605106</v>
      </c>
      <c r="B369" s="1">
        <v>2.37807798593043</v>
      </c>
      <c r="C369" s="1" t="s">
        <v>4</v>
      </c>
      <c r="E369">
        <f t="shared" si="35"/>
        <v>1.6709735959685479</v>
      </c>
      <c r="F369">
        <f t="shared" si="36"/>
        <v>3.4411756954729915</v>
      </c>
      <c r="G369">
        <f t="shared" si="37"/>
        <v>3.4411756954729915</v>
      </c>
      <c r="I369" t="str">
        <f t="shared" si="38"/>
        <v>Схема 2</v>
      </c>
      <c r="T369">
        <f t="shared" si="39"/>
        <v>3.3419471919370958</v>
      </c>
      <c r="U369">
        <f t="shared" si="40"/>
        <v>6.882351390945983</v>
      </c>
      <c r="V369">
        <f t="shared" si="41"/>
        <v>6.882351390945983</v>
      </c>
    </row>
    <row r="370" spans="1:22" ht="14.25" customHeight="1" x14ac:dyDescent="0.2">
      <c r="A370" s="1">
        <v>8.2048237874510992</v>
      </c>
      <c r="B370" s="1">
        <v>2.7861527871564098</v>
      </c>
      <c r="C370" s="1" t="s">
        <v>4</v>
      </c>
      <c r="E370">
        <f t="shared" si="35"/>
        <v>1.8927338099485345</v>
      </c>
      <c r="F370">
        <f t="shared" si="36"/>
        <v>3.5556856924839995</v>
      </c>
      <c r="G370">
        <f t="shared" si="37"/>
        <v>3.5556856924839995</v>
      </c>
      <c r="I370" t="str">
        <f t="shared" si="38"/>
        <v>Схема 2</v>
      </c>
      <c r="T370">
        <f t="shared" si="39"/>
        <v>3.7854676198970689</v>
      </c>
      <c r="U370">
        <f t="shared" si="40"/>
        <v>7.1113713849679989</v>
      </c>
      <c r="V370">
        <f t="shared" si="41"/>
        <v>7.1113713849679989</v>
      </c>
    </row>
    <row r="371" spans="1:22" ht="14.25" customHeight="1" x14ac:dyDescent="0.2">
      <c r="A371" s="1">
        <v>9.3323795555700606</v>
      </c>
      <c r="B371" s="1">
        <v>2.8114960520144998</v>
      </c>
      <c r="C371" s="1" t="s">
        <v>4</v>
      </c>
      <c r="E371">
        <f t="shared" si="35"/>
        <v>1.5657422802568328</v>
      </c>
      <c r="F371">
        <f t="shared" si="36"/>
        <v>2.8089480177418458</v>
      </c>
      <c r="G371">
        <f t="shared" si="37"/>
        <v>2.8089480177418458</v>
      </c>
      <c r="I371" t="str">
        <f t="shared" si="38"/>
        <v>Схема 2</v>
      </c>
      <c r="T371">
        <f t="shared" si="39"/>
        <v>3.1314845605136656</v>
      </c>
      <c r="U371">
        <f t="shared" si="40"/>
        <v>5.6178960354836915</v>
      </c>
      <c r="V371">
        <f t="shared" si="41"/>
        <v>5.6178960354836915</v>
      </c>
    </row>
    <row r="372" spans="1:22" ht="14.25" customHeight="1" x14ac:dyDescent="0.2">
      <c r="A372" s="1">
        <v>6.5273006149346804</v>
      </c>
      <c r="B372" s="1">
        <v>0.97633842661143799</v>
      </c>
      <c r="C372" s="1" t="s">
        <v>4</v>
      </c>
      <c r="E372">
        <f t="shared" si="35"/>
        <v>2.0202701665331033</v>
      </c>
      <c r="F372">
        <f t="shared" si="36"/>
        <v>2.6360717249646024</v>
      </c>
      <c r="G372">
        <f t="shared" si="37"/>
        <v>2.6360717249646024</v>
      </c>
      <c r="I372" t="str">
        <f t="shared" si="38"/>
        <v>Схема 2</v>
      </c>
      <c r="T372">
        <f t="shared" si="39"/>
        <v>4.0405403330662066</v>
      </c>
      <c r="U372">
        <f t="shared" si="40"/>
        <v>5.2721434499292048</v>
      </c>
      <c r="V372">
        <f t="shared" si="41"/>
        <v>5.2721434499292048</v>
      </c>
    </row>
    <row r="373" spans="1:22" ht="14.25" customHeight="1" x14ac:dyDescent="0.2">
      <c r="A373" s="1">
        <v>7.5001451378434503</v>
      </c>
      <c r="B373" s="1">
        <v>2.0208728401686602</v>
      </c>
      <c r="C373" s="1" t="s">
        <v>4</v>
      </c>
      <c r="E373">
        <f t="shared" si="35"/>
        <v>2.0387704764420245</v>
      </c>
      <c r="F373">
        <f t="shared" si="36"/>
        <v>3.9995352951092453</v>
      </c>
      <c r="G373">
        <f t="shared" si="37"/>
        <v>3.9995352951092453</v>
      </c>
      <c r="I373" t="str">
        <f t="shared" si="38"/>
        <v>Схема 2</v>
      </c>
      <c r="T373">
        <f t="shared" si="39"/>
        <v>4.0775409528840489</v>
      </c>
      <c r="U373">
        <f t="shared" si="40"/>
        <v>7.9990705902184907</v>
      </c>
      <c r="V373">
        <f t="shared" si="41"/>
        <v>7.9990705902184907</v>
      </c>
    </row>
    <row r="374" spans="1:22" ht="14.25" customHeight="1" x14ac:dyDescent="0.2">
      <c r="A374" s="1">
        <v>8.4141272163752898</v>
      </c>
      <c r="B374" s="1">
        <v>1.4194049494772201</v>
      </c>
      <c r="C374" s="1" t="s">
        <v>4</v>
      </c>
      <c r="E374">
        <f t="shared" si="35"/>
        <v>1.6671829042214485</v>
      </c>
      <c r="F374">
        <f t="shared" si="36"/>
        <v>3.685744111312327</v>
      </c>
      <c r="G374">
        <f t="shared" si="37"/>
        <v>3.685744111312327</v>
      </c>
      <c r="I374" t="str">
        <f t="shared" si="38"/>
        <v>Схема 2</v>
      </c>
      <c r="T374">
        <f t="shared" si="39"/>
        <v>3.3343658084428971</v>
      </c>
      <c r="U374">
        <f t="shared" si="40"/>
        <v>7.3714882226246541</v>
      </c>
      <c r="V374">
        <f t="shared" si="41"/>
        <v>7.3714882226246541</v>
      </c>
    </row>
    <row r="375" spans="1:22" ht="14.25" customHeight="1" x14ac:dyDescent="0.2">
      <c r="A375" s="1">
        <v>8.1494134115816603</v>
      </c>
      <c r="B375" s="1">
        <v>1.3956936541173399</v>
      </c>
      <c r="C375" s="1" t="s">
        <v>4</v>
      </c>
      <c r="E375">
        <f t="shared" si="35"/>
        <v>1.7277926546908655</v>
      </c>
      <c r="F375">
        <f t="shared" si="36"/>
        <v>3.8131503907891648</v>
      </c>
      <c r="G375">
        <f t="shared" si="37"/>
        <v>3.8131503907891648</v>
      </c>
      <c r="I375" t="str">
        <f t="shared" si="38"/>
        <v>Схема 2</v>
      </c>
      <c r="T375">
        <f t="shared" si="39"/>
        <v>3.455585309381731</v>
      </c>
      <c r="U375">
        <f t="shared" si="40"/>
        <v>7.6263007815783297</v>
      </c>
      <c r="V375">
        <f t="shared" si="41"/>
        <v>7.6263007815783297</v>
      </c>
    </row>
    <row r="376" spans="1:22" ht="14.25" customHeight="1" x14ac:dyDescent="0.2">
      <c r="A376" s="1">
        <v>7.5107857576064401</v>
      </c>
      <c r="B376" s="1">
        <v>0.87467112252142198</v>
      </c>
      <c r="C376" s="1" t="s">
        <v>4</v>
      </c>
      <c r="E376">
        <f t="shared" si="35"/>
        <v>1.7753524027755221</v>
      </c>
      <c r="F376">
        <f t="shared" si="36"/>
        <v>3.0987882116984418</v>
      </c>
      <c r="G376">
        <f t="shared" si="37"/>
        <v>3.0987882116984418</v>
      </c>
      <c r="I376" t="str">
        <f t="shared" si="38"/>
        <v>Схема 2</v>
      </c>
      <c r="T376">
        <f t="shared" si="39"/>
        <v>3.5507048055510442</v>
      </c>
      <c r="U376">
        <f t="shared" si="40"/>
        <v>6.1975764233968835</v>
      </c>
      <c r="V376">
        <f t="shared" si="41"/>
        <v>6.1975764233968835</v>
      </c>
    </row>
    <row r="377" spans="1:22" ht="14.25" customHeight="1" x14ac:dyDescent="0.2">
      <c r="A377" s="1">
        <v>7.2614134031112698</v>
      </c>
      <c r="B377" s="1">
        <v>0.91865231550693305</v>
      </c>
      <c r="C377" s="1" t="s">
        <v>4</v>
      </c>
      <c r="E377">
        <f t="shared" si="35"/>
        <v>1.8410056450263319</v>
      </c>
      <c r="F377">
        <f t="shared" si="36"/>
        <v>3.0215930635121975</v>
      </c>
      <c r="G377">
        <f t="shared" si="37"/>
        <v>3.0215930635121975</v>
      </c>
      <c r="I377" t="str">
        <f t="shared" si="38"/>
        <v>Схема 2</v>
      </c>
      <c r="T377">
        <f t="shared" si="39"/>
        <v>3.6820112900526638</v>
      </c>
      <c r="U377">
        <f t="shared" si="40"/>
        <v>6.0431861270243949</v>
      </c>
      <c r="V377">
        <f t="shared" si="41"/>
        <v>6.0431861270243949</v>
      </c>
    </row>
    <row r="378" spans="1:22" ht="14.25" customHeight="1" x14ac:dyDescent="0.2">
      <c r="A378" s="1">
        <v>7.2193013976181302</v>
      </c>
      <c r="B378" s="1">
        <v>2.8429134372862701</v>
      </c>
      <c r="C378" s="1" t="s">
        <v>4</v>
      </c>
      <c r="E378">
        <f t="shared" si="35"/>
        <v>2.3177481277687009</v>
      </c>
      <c r="F378">
        <f t="shared" si="36"/>
        <v>3.1757024271695391</v>
      </c>
      <c r="G378">
        <f t="shared" si="37"/>
        <v>3.1757024271695391</v>
      </c>
      <c r="I378" t="str">
        <f t="shared" si="38"/>
        <v>Схема 2</v>
      </c>
      <c r="T378">
        <f t="shared" si="39"/>
        <v>4.6354962555374017</v>
      </c>
      <c r="U378">
        <f t="shared" si="40"/>
        <v>6.3514048543390782</v>
      </c>
      <c r="V378">
        <f t="shared" si="41"/>
        <v>6.3514048543390782</v>
      </c>
    </row>
    <row r="379" spans="1:22" ht="14.25" customHeight="1" x14ac:dyDescent="0.2">
      <c r="A379" s="1">
        <v>7.2404808889344396</v>
      </c>
      <c r="B379" s="1">
        <v>4.10590565186991</v>
      </c>
      <c r="C379" s="1" t="s">
        <v>4</v>
      </c>
      <c r="E379">
        <f t="shared" si="35"/>
        <v>2.3142981084189755</v>
      </c>
      <c r="F379">
        <f t="shared" si="36"/>
        <v>2.3592225863006266</v>
      </c>
      <c r="G379">
        <f t="shared" si="37"/>
        <v>2.3592225863006266</v>
      </c>
      <c r="I379" t="str">
        <f t="shared" si="38"/>
        <v>Схема 2</v>
      </c>
      <c r="T379">
        <f t="shared" si="39"/>
        <v>4.6285962168379511</v>
      </c>
      <c r="U379">
        <f t="shared" si="40"/>
        <v>4.7184451726012533</v>
      </c>
      <c r="V379">
        <f t="shared" si="41"/>
        <v>4.7184451726012533</v>
      </c>
    </row>
    <row r="380" spans="1:22" ht="14.25" customHeight="1" x14ac:dyDescent="0.2">
      <c r="A380" s="1">
        <v>8.39465432070471</v>
      </c>
      <c r="B380" s="1">
        <v>2.1478688989558901</v>
      </c>
      <c r="C380" s="1" t="s">
        <v>4</v>
      </c>
      <c r="E380">
        <f t="shared" si="35"/>
        <v>1.7686499191161897</v>
      </c>
      <c r="F380">
        <f t="shared" si="36"/>
        <v>4.1297627473439356</v>
      </c>
      <c r="G380">
        <f t="shared" si="37"/>
        <v>4.1297627473439356</v>
      </c>
      <c r="I380" t="str">
        <f t="shared" si="38"/>
        <v>Схема 2</v>
      </c>
      <c r="T380">
        <f t="shared" si="39"/>
        <v>3.5372998382323795</v>
      </c>
      <c r="U380">
        <f t="shared" si="40"/>
        <v>8.2595254946878711</v>
      </c>
      <c r="V380">
        <f t="shared" si="41"/>
        <v>8.2595254946878711</v>
      </c>
    </row>
    <row r="381" spans="1:22" ht="14.25" customHeight="1" x14ac:dyDescent="0.2">
      <c r="A381" s="1">
        <v>7.3133137758550202</v>
      </c>
      <c r="B381" s="1">
        <v>2.5602479035271899</v>
      </c>
      <c r="C381" s="1" t="s">
        <v>4</v>
      </c>
      <c r="E381">
        <f t="shared" si="35"/>
        <v>2.2237496838386459</v>
      </c>
      <c r="F381">
        <f t="shared" si="36"/>
        <v>3.4647191680517655</v>
      </c>
      <c r="G381">
        <f t="shared" si="37"/>
        <v>3.4647191680517655</v>
      </c>
      <c r="I381" t="str">
        <f t="shared" si="38"/>
        <v>Схема 2</v>
      </c>
      <c r="T381">
        <f t="shared" si="39"/>
        <v>4.4474993676772918</v>
      </c>
      <c r="U381">
        <f t="shared" si="40"/>
        <v>6.929438336103531</v>
      </c>
      <c r="V381">
        <f t="shared" si="41"/>
        <v>6.929438336103531</v>
      </c>
    </row>
    <row r="382" spans="1:22" ht="14.25" customHeight="1" x14ac:dyDescent="0.2">
      <c r="A382" s="1">
        <v>7.5394897390097801</v>
      </c>
      <c r="B382" s="1">
        <v>2.0976078517162802</v>
      </c>
      <c r="C382" s="1" t="s">
        <v>4</v>
      </c>
      <c r="E382">
        <f t="shared" si="35"/>
        <v>2.040406313803508</v>
      </c>
      <c r="F382">
        <f t="shared" si="36"/>
        <v>4.0473689521532821</v>
      </c>
      <c r="G382">
        <f t="shared" si="37"/>
        <v>4.0473689521532821</v>
      </c>
      <c r="I382" t="str">
        <f t="shared" si="38"/>
        <v>Схема 2</v>
      </c>
      <c r="T382">
        <f t="shared" si="39"/>
        <v>4.080812627607016</v>
      </c>
      <c r="U382">
        <f t="shared" si="40"/>
        <v>8.0947379043065641</v>
      </c>
      <c r="V382">
        <f t="shared" si="41"/>
        <v>8.0947379043065641</v>
      </c>
    </row>
    <row r="383" spans="1:22" ht="14.25" customHeight="1" x14ac:dyDescent="0.2">
      <c r="A383" s="1">
        <v>10.048067630615</v>
      </c>
      <c r="B383" s="1">
        <v>1.9231520802202799</v>
      </c>
      <c r="C383" s="1" t="s">
        <v>4</v>
      </c>
      <c r="E383">
        <f t="shared" si="35"/>
        <v>1.3720029958085382</v>
      </c>
      <c r="F383">
        <f t="shared" si="36"/>
        <v>2.4694352605485665</v>
      </c>
      <c r="G383">
        <f t="shared" si="37"/>
        <v>2.4694352605485665</v>
      </c>
      <c r="I383" t="str">
        <f t="shared" si="38"/>
        <v>Схема 2</v>
      </c>
      <c r="T383">
        <f t="shared" si="39"/>
        <v>2.7440059916170765</v>
      </c>
      <c r="U383">
        <f t="shared" si="40"/>
        <v>4.9388705210971331</v>
      </c>
      <c r="V383">
        <f t="shared" si="41"/>
        <v>4.9388705210971331</v>
      </c>
    </row>
    <row r="384" spans="1:22" ht="14.25" customHeight="1" x14ac:dyDescent="0.2">
      <c r="A384" s="1">
        <v>8.9194186610285406</v>
      </c>
      <c r="B384" s="1">
        <v>1.4374588598992899</v>
      </c>
      <c r="C384" s="1" t="s">
        <v>4</v>
      </c>
      <c r="E384">
        <f t="shared" si="35"/>
        <v>1.5554552020865164</v>
      </c>
      <c r="F384">
        <f t="shared" si="36"/>
        <v>3.2490101723942408</v>
      </c>
      <c r="G384">
        <f t="shared" si="37"/>
        <v>3.2490101723942408</v>
      </c>
      <c r="I384" t="str">
        <f t="shared" si="38"/>
        <v>Схема 2</v>
      </c>
      <c r="T384">
        <f t="shared" si="39"/>
        <v>3.1109104041730329</v>
      </c>
      <c r="U384">
        <f t="shared" si="40"/>
        <v>6.4980203447884817</v>
      </c>
      <c r="V384">
        <f t="shared" si="41"/>
        <v>6.4980203447884817</v>
      </c>
    </row>
    <row r="385" spans="1:22" ht="14.25" customHeight="1" x14ac:dyDescent="0.2">
      <c r="A385" s="1">
        <v>7.9720092076024303</v>
      </c>
      <c r="B385" s="1">
        <v>3.4166405085084</v>
      </c>
      <c r="C385" s="1" t="s">
        <v>4</v>
      </c>
      <c r="E385">
        <f t="shared" si="35"/>
        <v>2.0107866561463852</v>
      </c>
      <c r="F385">
        <f t="shared" si="36"/>
        <v>2.9266148311777913</v>
      </c>
      <c r="G385">
        <f t="shared" si="37"/>
        <v>2.9266148311777913</v>
      </c>
      <c r="I385" t="str">
        <f t="shared" si="38"/>
        <v>Схема 2</v>
      </c>
      <c r="T385">
        <f t="shared" si="39"/>
        <v>4.0215733122927704</v>
      </c>
      <c r="U385">
        <f t="shared" si="40"/>
        <v>5.8532296623555826</v>
      </c>
      <c r="V385">
        <f t="shared" si="41"/>
        <v>5.8532296623555826</v>
      </c>
    </row>
    <row r="386" spans="1:22" ht="14.25" customHeight="1" x14ac:dyDescent="0.2">
      <c r="A386" s="1">
        <v>7.49842635376978</v>
      </c>
      <c r="B386" s="1">
        <v>3.4499588463975401</v>
      </c>
      <c r="C386" s="1" t="s">
        <v>4</v>
      </c>
      <c r="E386">
        <f t="shared" si="35"/>
        <v>2.2227520065796735</v>
      </c>
      <c r="F386">
        <f t="shared" si="36"/>
        <v>2.8294458259809101</v>
      </c>
      <c r="G386">
        <f t="shared" si="37"/>
        <v>2.8294458259809101</v>
      </c>
      <c r="I386" t="str">
        <f t="shared" si="38"/>
        <v>Схема 2</v>
      </c>
      <c r="T386">
        <f t="shared" si="39"/>
        <v>4.4455040131593471</v>
      </c>
      <c r="U386">
        <f t="shared" si="40"/>
        <v>5.6588916519618202</v>
      </c>
      <c r="V386">
        <f t="shared" si="41"/>
        <v>5.6588916519618202</v>
      </c>
    </row>
    <row r="387" spans="1:22" ht="14.25" customHeight="1" x14ac:dyDescent="0.2">
      <c r="A387" s="1">
        <v>8.5662015483643792</v>
      </c>
      <c r="B387" s="1">
        <v>1.55002657928458</v>
      </c>
      <c r="C387" s="1" t="s">
        <v>4</v>
      </c>
      <c r="E387">
        <f t="shared" ref="E387:E450" si="42">10/(2+SQRT(POWER((5 - A387), 2)+POWER((3.5 - B387), 2)))</f>
        <v>1.6489395664614297</v>
      </c>
      <c r="F387">
        <f t="shared" ref="F387:F450" si="43">10/(2+MIN(SQRT(POWER((2 - A387), 2)+POWER((2 - B387), 2)), SQRT(POWER((8 - A387), 2)+POWER((2 - B387), 2))))</f>
        <v>3.6721112256673218</v>
      </c>
      <c r="G387">
        <f t="shared" ref="G387:G450" si="44">10/(2+MIN(SQRT(POWER((2 - A387), 2)+POWER((2 - B387), 2)), SQRT(POWER((8 - A387), 2)+POWER((2 - B387), 2)), SQRT(POWER((5 - A387), 2)+POWER((5 - B387), 2))))</f>
        <v>3.6721112256673218</v>
      </c>
      <c r="I387" t="str">
        <f t="shared" ref="I387:I450" si="45">IF(MAX(E387, F387, G387) = E387, "Схема 1", IF(MAX(F387, G387) = F387, "Схема 2", "Схема 3"))</f>
        <v>Схема 2</v>
      </c>
      <c r="T387">
        <f t="shared" ref="T387:T450" si="46">20/(2+SQRT(POWER((5 - A387), 2)+POWER((3.5 - B387), 2)))</f>
        <v>3.2978791329228594</v>
      </c>
      <c r="U387">
        <f t="shared" ref="U387:U450" si="47">20/(2+MIN(SQRT(POWER((2 - A387), 2)+POWER((2 - B387), 2)), SQRT(POWER((8 - A387), 2)+POWER((2 - B387), 2))))</f>
        <v>7.3442224513346437</v>
      </c>
      <c r="V387">
        <f t="shared" ref="V387:V450" si="48">20/(2+MIN(SQRT(POWER((2 - A387), 2)+POWER((2 - B387), 2)), SQRT(POWER((8 - A387), 2)+POWER((2 - B387), 2)), SQRT(POWER((5 - A387), 2)+POWER((5 - B387), 2))))</f>
        <v>7.3442224513346437</v>
      </c>
    </row>
    <row r="388" spans="1:22" ht="14.25" customHeight="1" x14ac:dyDescent="0.2">
      <c r="A388" s="1">
        <v>8.5059261912444093</v>
      </c>
      <c r="B388" s="1">
        <v>2.7780435597013802</v>
      </c>
      <c r="C388" s="1" t="s">
        <v>4</v>
      </c>
      <c r="E388">
        <f t="shared" si="42"/>
        <v>1.7922789140603852</v>
      </c>
      <c r="F388">
        <f t="shared" si="43"/>
        <v>3.4152194219763601</v>
      </c>
      <c r="G388">
        <f t="shared" si="44"/>
        <v>3.4152194219763601</v>
      </c>
      <c r="I388" t="str">
        <f t="shared" si="45"/>
        <v>Схема 2</v>
      </c>
      <c r="T388">
        <f t="shared" si="46"/>
        <v>3.5845578281207704</v>
      </c>
      <c r="U388">
        <f t="shared" si="47"/>
        <v>6.8304388439527202</v>
      </c>
      <c r="V388">
        <f t="shared" si="48"/>
        <v>6.8304388439527202</v>
      </c>
    </row>
    <row r="389" spans="1:22" ht="14.25" customHeight="1" x14ac:dyDescent="0.2">
      <c r="A389" s="1">
        <v>8.4974479697737504</v>
      </c>
      <c r="B389" s="1">
        <v>0.74382022408763404</v>
      </c>
      <c r="C389" s="1" t="s">
        <v>4</v>
      </c>
      <c r="E389">
        <f t="shared" si="42"/>
        <v>1.5496813757846981</v>
      </c>
      <c r="F389">
        <f t="shared" si="43"/>
        <v>2.9841043638508471</v>
      </c>
      <c r="G389">
        <f t="shared" si="44"/>
        <v>2.9841043638508471</v>
      </c>
      <c r="I389" t="str">
        <f t="shared" si="45"/>
        <v>Схема 2</v>
      </c>
      <c r="T389">
        <f t="shared" si="46"/>
        <v>3.0993627515693962</v>
      </c>
      <c r="U389">
        <f t="shared" si="47"/>
        <v>5.9682087277016942</v>
      </c>
      <c r="V389">
        <f t="shared" si="48"/>
        <v>5.9682087277016942</v>
      </c>
    </row>
    <row r="390" spans="1:22" ht="14.25" customHeight="1" x14ac:dyDescent="0.2">
      <c r="A390" s="1">
        <v>7.4182902593401003</v>
      </c>
      <c r="B390" s="1">
        <v>1.8019850915587901</v>
      </c>
      <c r="C390" s="1" t="s">
        <v>4</v>
      </c>
      <c r="E390">
        <f t="shared" si="42"/>
        <v>2.0182077584422236</v>
      </c>
      <c r="F390">
        <f t="shared" si="43"/>
        <v>3.8248399141079541</v>
      </c>
      <c r="G390">
        <f t="shared" si="44"/>
        <v>3.8248399141079541</v>
      </c>
      <c r="I390" t="str">
        <f t="shared" si="45"/>
        <v>Схема 2</v>
      </c>
      <c r="T390">
        <f t="shared" si="46"/>
        <v>4.0364155168844471</v>
      </c>
      <c r="U390">
        <f t="shared" si="47"/>
        <v>7.6496798282159082</v>
      </c>
      <c r="V390">
        <f t="shared" si="48"/>
        <v>7.6496798282159082</v>
      </c>
    </row>
    <row r="391" spans="1:22" ht="14.25" customHeight="1" x14ac:dyDescent="0.2">
      <c r="A391" s="1">
        <v>7.9404532567199597</v>
      </c>
      <c r="B391" s="1">
        <v>2.4965376780405402</v>
      </c>
      <c r="C391" s="1" t="s">
        <v>4</v>
      </c>
      <c r="E391">
        <f t="shared" si="42"/>
        <v>1.958111971341234</v>
      </c>
      <c r="F391">
        <f t="shared" si="43"/>
        <v>3.9998472518581916</v>
      </c>
      <c r="G391">
        <f t="shared" si="44"/>
        <v>3.9998472518581916</v>
      </c>
      <c r="I391" t="str">
        <f t="shared" si="45"/>
        <v>Схема 2</v>
      </c>
      <c r="T391">
        <f t="shared" si="46"/>
        <v>3.9162239426824681</v>
      </c>
      <c r="U391">
        <f t="shared" si="47"/>
        <v>7.9996945037163831</v>
      </c>
      <c r="V391">
        <f t="shared" si="48"/>
        <v>7.9996945037163831</v>
      </c>
    </row>
    <row r="392" spans="1:22" ht="14.25" customHeight="1" x14ac:dyDescent="0.2">
      <c r="A392" s="1">
        <v>8.1421608007466002</v>
      </c>
      <c r="B392" s="1">
        <v>0.93172451303191794</v>
      </c>
      <c r="C392" s="1" t="s">
        <v>4</v>
      </c>
      <c r="E392">
        <f t="shared" si="42"/>
        <v>1.6506477155548718</v>
      </c>
      <c r="F392">
        <f t="shared" si="43"/>
        <v>3.249186968723619</v>
      </c>
      <c r="G392">
        <f t="shared" si="44"/>
        <v>3.249186968723619</v>
      </c>
      <c r="I392" t="str">
        <f t="shared" si="45"/>
        <v>Схема 2</v>
      </c>
      <c r="T392">
        <f t="shared" si="46"/>
        <v>3.3012954311097436</v>
      </c>
      <c r="U392">
        <f t="shared" si="47"/>
        <v>6.498373937447238</v>
      </c>
      <c r="V392">
        <f t="shared" si="48"/>
        <v>6.498373937447238</v>
      </c>
    </row>
    <row r="393" spans="1:22" ht="14.25" customHeight="1" x14ac:dyDescent="0.2">
      <c r="A393" s="1">
        <v>8.3041582808047707</v>
      </c>
      <c r="B393" s="1">
        <v>2.4884685962270501</v>
      </c>
      <c r="C393" s="1" t="s">
        <v>4</v>
      </c>
      <c r="E393">
        <f t="shared" si="42"/>
        <v>1.8330039278493588</v>
      </c>
      <c r="F393">
        <f t="shared" si="43"/>
        <v>3.8828544189486576</v>
      </c>
      <c r="G393">
        <f t="shared" si="44"/>
        <v>3.8828544189486576</v>
      </c>
      <c r="I393" t="str">
        <f t="shared" si="45"/>
        <v>Схема 2</v>
      </c>
      <c r="T393">
        <f t="shared" si="46"/>
        <v>3.6660078556987177</v>
      </c>
      <c r="U393">
        <f t="shared" si="47"/>
        <v>7.7657088378973151</v>
      </c>
      <c r="V393">
        <f t="shared" si="48"/>
        <v>7.7657088378973151</v>
      </c>
    </row>
    <row r="394" spans="1:22" ht="14.25" customHeight="1" x14ac:dyDescent="0.2">
      <c r="A394" s="1">
        <v>8.4478323583448294</v>
      </c>
      <c r="B394" s="1">
        <v>2.8646245804436901</v>
      </c>
      <c r="C394" s="1" t="s">
        <v>4</v>
      </c>
      <c r="E394">
        <f t="shared" si="42"/>
        <v>1.8162374898221403</v>
      </c>
      <c r="F394">
        <f t="shared" si="43"/>
        <v>3.3627920548805523</v>
      </c>
      <c r="G394">
        <f t="shared" si="44"/>
        <v>3.3627920548805523</v>
      </c>
      <c r="I394" t="str">
        <f t="shared" si="45"/>
        <v>Схема 2</v>
      </c>
      <c r="T394">
        <f t="shared" si="46"/>
        <v>3.6324749796442806</v>
      </c>
      <c r="U394">
        <f t="shared" si="47"/>
        <v>6.7255841097611047</v>
      </c>
      <c r="V394">
        <f t="shared" si="48"/>
        <v>6.7255841097611047</v>
      </c>
    </row>
    <row r="395" spans="1:22" ht="14.25" customHeight="1" x14ac:dyDescent="0.2">
      <c r="A395" s="1">
        <v>8.6671377236391205</v>
      </c>
      <c r="B395" s="1">
        <v>2.3673440633827401</v>
      </c>
      <c r="C395" s="1" t="s">
        <v>4</v>
      </c>
      <c r="E395">
        <f t="shared" si="42"/>
        <v>1.7128938028767893</v>
      </c>
      <c r="F395">
        <f t="shared" si="43"/>
        <v>3.6211065756111629</v>
      </c>
      <c r="G395">
        <f t="shared" si="44"/>
        <v>3.6211065756111629</v>
      </c>
      <c r="I395" t="str">
        <f t="shared" si="45"/>
        <v>Схема 2</v>
      </c>
      <c r="T395">
        <f t="shared" si="46"/>
        <v>3.4257876057535785</v>
      </c>
      <c r="U395">
        <f t="shared" si="47"/>
        <v>7.2422131512223258</v>
      </c>
      <c r="V395">
        <f t="shared" si="48"/>
        <v>7.2422131512223258</v>
      </c>
    </row>
    <row r="396" spans="1:22" ht="14.25" customHeight="1" x14ac:dyDescent="0.2">
      <c r="A396" s="1">
        <v>7.9438674308330803</v>
      </c>
      <c r="B396" s="1">
        <v>0.671231253187206</v>
      </c>
      <c r="C396" s="1" t="s">
        <v>4</v>
      </c>
      <c r="E396">
        <f t="shared" si="42"/>
        <v>1.6440117786285713</v>
      </c>
      <c r="F396">
        <f t="shared" si="43"/>
        <v>3.0030446201817651</v>
      </c>
      <c r="G396">
        <f t="shared" si="44"/>
        <v>3.0030446201817651</v>
      </c>
      <c r="I396" t="str">
        <f t="shared" si="45"/>
        <v>Схема 2</v>
      </c>
      <c r="T396">
        <f t="shared" si="46"/>
        <v>3.2880235572571426</v>
      </c>
      <c r="U396">
        <f t="shared" si="47"/>
        <v>6.0060892403635302</v>
      </c>
      <c r="V396">
        <f t="shared" si="48"/>
        <v>6.0060892403635302</v>
      </c>
    </row>
    <row r="397" spans="1:22" ht="14.25" customHeight="1" x14ac:dyDescent="0.2">
      <c r="A397" s="1">
        <v>8.3436945753060598</v>
      </c>
      <c r="B397" s="1">
        <v>2.16615014973048</v>
      </c>
      <c r="C397" s="1" t="s">
        <v>4</v>
      </c>
      <c r="E397">
        <f t="shared" si="42"/>
        <v>1.7857386965614128</v>
      </c>
      <c r="F397">
        <f t="shared" si="43"/>
        <v>4.1985963091362981</v>
      </c>
      <c r="G397">
        <f t="shared" si="44"/>
        <v>4.1985963091362981</v>
      </c>
      <c r="I397" t="str">
        <f t="shared" si="45"/>
        <v>Схема 2</v>
      </c>
      <c r="T397">
        <f t="shared" si="46"/>
        <v>3.5714773931228256</v>
      </c>
      <c r="U397">
        <f t="shared" si="47"/>
        <v>8.3971926182725962</v>
      </c>
      <c r="V397">
        <f t="shared" si="48"/>
        <v>8.3971926182725962</v>
      </c>
    </row>
    <row r="398" spans="1:22" ht="14.25" customHeight="1" x14ac:dyDescent="0.2">
      <c r="A398" s="1">
        <v>8.2172630697562994</v>
      </c>
      <c r="B398" s="1">
        <v>0.97860113934375204</v>
      </c>
      <c r="C398" s="1" t="s">
        <v>4</v>
      </c>
      <c r="E398">
        <f t="shared" si="42"/>
        <v>1.6426914057726316</v>
      </c>
      <c r="F398">
        <f t="shared" si="43"/>
        <v>3.2848809143769109</v>
      </c>
      <c r="G398">
        <f t="shared" si="44"/>
        <v>3.2848809143769109</v>
      </c>
      <c r="I398" t="str">
        <f t="shared" si="45"/>
        <v>Схема 2</v>
      </c>
      <c r="T398">
        <f t="shared" si="46"/>
        <v>3.2853828115452632</v>
      </c>
      <c r="U398">
        <f t="shared" si="47"/>
        <v>6.5697618287538218</v>
      </c>
      <c r="V398">
        <f t="shared" si="48"/>
        <v>6.5697618287538218</v>
      </c>
    </row>
    <row r="399" spans="1:22" ht="14.25" customHeight="1" x14ac:dyDescent="0.2">
      <c r="A399" s="1">
        <v>7.1351547676733897</v>
      </c>
      <c r="B399" s="1">
        <v>2.8425222826663199</v>
      </c>
      <c r="C399" s="1" t="s">
        <v>4</v>
      </c>
      <c r="E399">
        <f t="shared" si="42"/>
        <v>2.3617819919521583</v>
      </c>
      <c r="F399">
        <f t="shared" si="43"/>
        <v>3.1177956201362513</v>
      </c>
      <c r="G399">
        <f t="shared" si="44"/>
        <v>3.1177956201362513</v>
      </c>
      <c r="I399" t="str">
        <f t="shared" si="45"/>
        <v>Схема 2</v>
      </c>
      <c r="T399">
        <f t="shared" si="46"/>
        <v>4.7235639839043166</v>
      </c>
      <c r="U399">
        <f t="shared" si="47"/>
        <v>6.2355912402725027</v>
      </c>
      <c r="V399">
        <f t="shared" si="48"/>
        <v>6.2355912402725027</v>
      </c>
    </row>
    <row r="400" spans="1:22" ht="14.25" customHeight="1" x14ac:dyDescent="0.2">
      <c r="A400" s="1">
        <v>7.9683558769146696</v>
      </c>
      <c r="B400" s="1">
        <v>2.5452005578980899</v>
      </c>
      <c r="C400" s="1" t="s">
        <v>4</v>
      </c>
      <c r="E400">
        <f t="shared" si="42"/>
        <v>1.9538359223478068</v>
      </c>
      <c r="F400">
        <f t="shared" si="43"/>
        <v>3.9275475592129974</v>
      </c>
      <c r="G400">
        <f t="shared" si="44"/>
        <v>3.9275475592129974</v>
      </c>
      <c r="I400" t="str">
        <f t="shared" si="45"/>
        <v>Схема 2</v>
      </c>
      <c r="T400">
        <f t="shared" si="46"/>
        <v>3.9076718446956136</v>
      </c>
      <c r="U400">
        <f t="shared" si="47"/>
        <v>7.8550951184259947</v>
      </c>
      <c r="V400">
        <f t="shared" si="48"/>
        <v>7.8550951184259947</v>
      </c>
    </row>
    <row r="401" spans="1:22" ht="14.25" customHeight="1" x14ac:dyDescent="0.2">
      <c r="A401" s="1">
        <v>8.0226547009043596</v>
      </c>
      <c r="B401" s="1">
        <v>2.0238049115965899</v>
      </c>
      <c r="C401" s="1" t="s">
        <v>4</v>
      </c>
      <c r="E401">
        <f t="shared" si="42"/>
        <v>1.8643270172951258</v>
      </c>
      <c r="F401">
        <f t="shared" si="43"/>
        <v>4.9191731319394076</v>
      </c>
      <c r="G401">
        <f t="shared" si="44"/>
        <v>4.9191731319394076</v>
      </c>
      <c r="I401" t="str">
        <f t="shared" si="45"/>
        <v>Схема 2</v>
      </c>
      <c r="T401">
        <f t="shared" si="46"/>
        <v>3.7286540345902517</v>
      </c>
      <c r="U401">
        <f t="shared" si="47"/>
        <v>9.8383462638788153</v>
      </c>
      <c r="V401">
        <f t="shared" si="48"/>
        <v>9.8383462638788153</v>
      </c>
    </row>
    <row r="402" spans="1:22" ht="14.25" customHeight="1" x14ac:dyDescent="0.2">
      <c r="A402" s="1">
        <v>5.5629702835855896</v>
      </c>
      <c r="B402" s="1">
        <v>4.6903731630695704</v>
      </c>
      <c r="C402" s="1" t="s">
        <v>5</v>
      </c>
      <c r="E402">
        <f t="shared" si="42"/>
        <v>3.0149674379004612</v>
      </c>
      <c r="F402">
        <f t="shared" si="43"/>
        <v>1.77618495933424</v>
      </c>
      <c r="G402">
        <f t="shared" si="44"/>
        <v>3.784297327788174</v>
      </c>
      <c r="I402" t="str">
        <f t="shared" si="45"/>
        <v>Схема 3</v>
      </c>
      <c r="T402">
        <f t="shared" si="46"/>
        <v>6.0299348758009224</v>
      </c>
      <c r="U402">
        <f t="shared" si="47"/>
        <v>3.5523699186684801</v>
      </c>
      <c r="V402">
        <f t="shared" si="48"/>
        <v>7.5685946555763479</v>
      </c>
    </row>
    <row r="403" spans="1:22" ht="14.25" customHeight="1" x14ac:dyDescent="0.2">
      <c r="A403" s="1">
        <v>5.0576724661645898</v>
      </c>
      <c r="B403" s="1">
        <v>4.7226348267769698</v>
      </c>
      <c r="C403" s="1" t="s">
        <v>5</v>
      </c>
      <c r="E403">
        <f t="shared" si="42"/>
        <v>3.1017424618331031</v>
      </c>
      <c r="F403">
        <f t="shared" si="43"/>
        <v>1.6642411997496096</v>
      </c>
      <c r="G403">
        <f t="shared" si="44"/>
        <v>4.3796305072295345</v>
      </c>
      <c r="I403" t="str">
        <f t="shared" si="45"/>
        <v>Схема 3</v>
      </c>
      <c r="T403">
        <f t="shared" si="46"/>
        <v>6.2034849236662062</v>
      </c>
      <c r="U403">
        <f t="shared" si="47"/>
        <v>3.3284823994992192</v>
      </c>
      <c r="V403">
        <f t="shared" si="48"/>
        <v>8.759261014459069</v>
      </c>
    </row>
    <row r="404" spans="1:22" ht="14.25" customHeight="1" x14ac:dyDescent="0.2">
      <c r="A404" s="1">
        <v>4.7393022635406101</v>
      </c>
      <c r="B404" s="1">
        <v>4.8144967259188096</v>
      </c>
      <c r="C404" s="1" t="s">
        <v>5</v>
      </c>
      <c r="E404">
        <f t="shared" si="42"/>
        <v>2.9939233602802284</v>
      </c>
      <c r="F404">
        <f t="shared" si="43"/>
        <v>1.6870550486940135</v>
      </c>
      <c r="G404">
        <f t="shared" si="44"/>
        <v>4.3104180624943451</v>
      </c>
      <c r="I404" t="str">
        <f t="shared" si="45"/>
        <v>Схема 3</v>
      </c>
      <c r="T404">
        <f t="shared" si="46"/>
        <v>5.9878467205604569</v>
      </c>
      <c r="U404">
        <f t="shared" si="47"/>
        <v>3.3741100973880269</v>
      </c>
      <c r="V404">
        <f t="shared" si="48"/>
        <v>8.6208361249886902</v>
      </c>
    </row>
    <row r="405" spans="1:22" ht="14.25" customHeight="1" x14ac:dyDescent="0.2">
      <c r="A405" s="1">
        <v>5.1332802629802199</v>
      </c>
      <c r="B405" s="1">
        <v>4.7127508270019103</v>
      </c>
      <c r="C405" s="1" t="s">
        <v>5</v>
      </c>
      <c r="E405">
        <f t="shared" si="42"/>
        <v>3.1055393911094109</v>
      </c>
      <c r="F405">
        <f t="shared" si="43"/>
        <v>1.6815813440737237</v>
      </c>
      <c r="G405">
        <f t="shared" si="44"/>
        <v>4.3165528286793498</v>
      </c>
      <c r="I405" t="str">
        <f t="shared" si="45"/>
        <v>Схема 3</v>
      </c>
      <c r="T405">
        <f t="shared" si="46"/>
        <v>6.2110787822188218</v>
      </c>
      <c r="U405">
        <f t="shared" si="47"/>
        <v>3.3631626881474475</v>
      </c>
      <c r="V405">
        <f t="shared" si="48"/>
        <v>8.6331056573586995</v>
      </c>
    </row>
    <row r="406" spans="1:22" ht="14.25" customHeight="1" x14ac:dyDescent="0.2">
      <c r="A406" s="1">
        <v>5.7534536753441099</v>
      </c>
      <c r="B406" s="1">
        <v>4.46323561866829</v>
      </c>
      <c r="C406" s="1" t="s">
        <v>5</v>
      </c>
      <c r="E406">
        <f t="shared" si="42"/>
        <v>3.1027834606131437</v>
      </c>
      <c r="F406">
        <f t="shared" si="43"/>
        <v>1.8748213143444532</v>
      </c>
      <c r="G406">
        <f t="shared" si="44"/>
        <v>3.4186875311401859</v>
      </c>
      <c r="I406" t="str">
        <f t="shared" si="45"/>
        <v>Схема 3</v>
      </c>
      <c r="T406">
        <f t="shared" si="46"/>
        <v>6.2055669212262874</v>
      </c>
      <c r="U406">
        <f t="shared" si="47"/>
        <v>3.7496426286889064</v>
      </c>
      <c r="V406">
        <f t="shared" si="48"/>
        <v>6.8373750622803717</v>
      </c>
    </row>
    <row r="407" spans="1:22" ht="14.25" customHeight="1" x14ac:dyDescent="0.2">
      <c r="A407" s="1">
        <v>4.8878770135031804</v>
      </c>
      <c r="B407" s="1">
        <v>4.7361613650354899</v>
      </c>
      <c r="C407" s="1" t="s">
        <v>5</v>
      </c>
      <c r="E407">
        <f t="shared" si="42"/>
        <v>3.0852429140187034</v>
      </c>
      <c r="F407">
        <f t="shared" si="43"/>
        <v>1.6727324381852353</v>
      </c>
      <c r="G407">
        <f t="shared" si="44"/>
        <v>4.3731624598406862</v>
      </c>
      <c r="I407" t="str">
        <f t="shared" si="45"/>
        <v>Схема 3</v>
      </c>
      <c r="T407">
        <f t="shared" si="46"/>
        <v>6.1704858280374069</v>
      </c>
      <c r="U407">
        <f t="shared" si="47"/>
        <v>3.3454648763704706</v>
      </c>
      <c r="V407">
        <f t="shared" si="48"/>
        <v>8.7463249196813724</v>
      </c>
    </row>
    <row r="408" spans="1:22" ht="14.25" customHeight="1" x14ac:dyDescent="0.2">
      <c r="A408" s="1">
        <v>5.8681867306122397</v>
      </c>
      <c r="B408" s="1">
        <v>5.1179328659069396</v>
      </c>
      <c r="C408" s="1" t="s">
        <v>5</v>
      </c>
      <c r="E408">
        <f t="shared" si="42"/>
        <v>2.6067787300218517</v>
      </c>
      <c r="F408">
        <f t="shared" si="43"/>
        <v>1.7309862186892775</v>
      </c>
      <c r="G408">
        <f t="shared" si="44"/>
        <v>3.4768580229490222</v>
      </c>
      <c r="I408" t="str">
        <f t="shared" si="45"/>
        <v>Схема 3</v>
      </c>
      <c r="T408">
        <f t="shared" si="46"/>
        <v>5.2135574600437034</v>
      </c>
      <c r="U408">
        <f t="shared" si="47"/>
        <v>3.461972437378555</v>
      </c>
      <c r="V408">
        <f t="shared" si="48"/>
        <v>6.9537160458980445</v>
      </c>
    </row>
    <row r="409" spans="1:22" ht="14.25" customHeight="1" x14ac:dyDescent="0.2">
      <c r="A409" s="1">
        <v>5.6191067236811802</v>
      </c>
      <c r="B409" s="1">
        <v>4.10866377617781</v>
      </c>
      <c r="C409" s="1" t="s">
        <v>5</v>
      </c>
      <c r="E409">
        <f t="shared" si="42"/>
        <v>3.4865117760187103</v>
      </c>
      <c r="F409">
        <f t="shared" si="43"/>
        <v>1.9303428186704688</v>
      </c>
      <c r="G409">
        <f t="shared" si="44"/>
        <v>3.2412256005222204</v>
      </c>
      <c r="I409" t="str">
        <f t="shared" si="45"/>
        <v>Схема 1</v>
      </c>
      <c r="T409">
        <f t="shared" si="46"/>
        <v>6.9730235520374206</v>
      </c>
      <c r="U409">
        <f t="shared" si="47"/>
        <v>3.8606856373409375</v>
      </c>
      <c r="V409">
        <f t="shared" si="48"/>
        <v>6.4824512010444408</v>
      </c>
    </row>
    <row r="410" spans="1:22" ht="14.25" customHeight="1" x14ac:dyDescent="0.2">
      <c r="A410" s="1">
        <v>5.1602301595215501</v>
      </c>
      <c r="B410" s="1">
        <v>5.5337784773740601</v>
      </c>
      <c r="C410" s="1" t="s">
        <v>5</v>
      </c>
      <c r="E410">
        <f t="shared" si="42"/>
        <v>2.475198181680931</v>
      </c>
      <c r="F410">
        <f t="shared" si="43"/>
        <v>1.5305922982728002</v>
      </c>
      <c r="G410">
        <f t="shared" si="44"/>
        <v>3.9103606729615645</v>
      </c>
      <c r="I410" t="str">
        <f t="shared" si="45"/>
        <v>Схема 3</v>
      </c>
      <c r="T410">
        <f t="shared" si="46"/>
        <v>4.950396363361862</v>
      </c>
      <c r="U410">
        <f t="shared" si="47"/>
        <v>3.0611845965456004</v>
      </c>
      <c r="V410">
        <f t="shared" si="48"/>
        <v>7.8207213459231291</v>
      </c>
    </row>
    <row r="411" spans="1:22" ht="14.25" customHeight="1" x14ac:dyDescent="0.2">
      <c r="A411" s="1">
        <v>5.0493703935652503</v>
      </c>
      <c r="B411" s="1">
        <v>5.63928822503921</v>
      </c>
      <c r="C411" s="1" t="s">
        <v>5</v>
      </c>
      <c r="E411">
        <f t="shared" si="42"/>
        <v>2.4155418865426377</v>
      </c>
      <c r="F411">
        <f t="shared" si="43"/>
        <v>1.4958526685750611</v>
      </c>
      <c r="G411">
        <f t="shared" si="44"/>
        <v>3.7861696220972672</v>
      </c>
      <c r="I411" t="str">
        <f t="shared" si="45"/>
        <v>Схема 3</v>
      </c>
      <c r="T411">
        <f t="shared" si="46"/>
        <v>4.8310837730852754</v>
      </c>
      <c r="U411">
        <f t="shared" si="47"/>
        <v>2.9917053371501221</v>
      </c>
      <c r="V411">
        <f t="shared" si="48"/>
        <v>7.5723392441945343</v>
      </c>
    </row>
    <row r="412" spans="1:22" ht="14.25" customHeight="1" x14ac:dyDescent="0.2">
      <c r="A412" s="1">
        <v>4.6896269299397702</v>
      </c>
      <c r="B412" s="1">
        <v>5.8456084641113399</v>
      </c>
      <c r="C412" s="1" t="s">
        <v>5</v>
      </c>
      <c r="E412">
        <f t="shared" si="42"/>
        <v>2.2903978041415813</v>
      </c>
      <c r="F412">
        <f t="shared" si="43"/>
        <v>1.4941328353873207</v>
      </c>
      <c r="G412">
        <f t="shared" si="44"/>
        <v>3.4473615018964252</v>
      </c>
      <c r="I412" t="str">
        <f t="shared" si="45"/>
        <v>Схема 3</v>
      </c>
      <c r="T412">
        <f t="shared" si="46"/>
        <v>4.5807956082831627</v>
      </c>
      <c r="U412">
        <f t="shared" si="47"/>
        <v>2.9882656707746413</v>
      </c>
      <c r="V412">
        <f t="shared" si="48"/>
        <v>6.8947230037928504</v>
      </c>
    </row>
    <row r="413" spans="1:22" ht="14.25" customHeight="1" x14ac:dyDescent="0.2">
      <c r="A413" s="1">
        <v>6.37933887417155</v>
      </c>
      <c r="B413" s="1">
        <v>4.7822968637362004</v>
      </c>
      <c r="C413" s="1" t="s">
        <v>5</v>
      </c>
      <c r="E413">
        <f t="shared" si="42"/>
        <v>2.5751219907441167</v>
      </c>
      <c r="F413">
        <f t="shared" si="43"/>
        <v>1.9157476601908727</v>
      </c>
      <c r="G413">
        <f t="shared" si="44"/>
        <v>2.9442823415638002</v>
      </c>
      <c r="I413" t="str">
        <f t="shared" si="45"/>
        <v>Схема 3</v>
      </c>
      <c r="T413">
        <f t="shared" si="46"/>
        <v>5.1502439814882335</v>
      </c>
      <c r="U413">
        <f t="shared" si="47"/>
        <v>3.8314953203817455</v>
      </c>
      <c r="V413">
        <f t="shared" si="48"/>
        <v>5.8885646831276004</v>
      </c>
    </row>
    <row r="414" spans="1:22" ht="14.25" customHeight="1" x14ac:dyDescent="0.2">
      <c r="A414" s="1">
        <v>4.7326984871595297</v>
      </c>
      <c r="B414" s="1">
        <v>5.8720306862706204</v>
      </c>
      <c r="C414" s="1" t="s">
        <v>5</v>
      </c>
      <c r="E414">
        <f t="shared" si="42"/>
        <v>2.2794391178197846</v>
      </c>
      <c r="F414">
        <f t="shared" si="43"/>
        <v>1.4838499355939647</v>
      </c>
      <c r="G414">
        <f t="shared" si="44"/>
        <v>3.4339730873665002</v>
      </c>
      <c r="I414" t="str">
        <f t="shared" si="45"/>
        <v>Схема 3</v>
      </c>
      <c r="T414">
        <f t="shared" si="46"/>
        <v>4.5588782356395692</v>
      </c>
      <c r="U414">
        <f t="shared" si="47"/>
        <v>2.9676998711879294</v>
      </c>
      <c r="V414">
        <f t="shared" si="48"/>
        <v>6.8679461747330004</v>
      </c>
    </row>
    <row r="415" spans="1:22" ht="14.25" customHeight="1" x14ac:dyDescent="0.2">
      <c r="A415" s="1">
        <v>5.9477432874384197</v>
      </c>
      <c r="B415" s="1">
        <v>4.6862839837080301</v>
      </c>
      <c r="C415" s="1" t="s">
        <v>5</v>
      </c>
      <c r="E415">
        <f t="shared" si="42"/>
        <v>2.8422147082443927</v>
      </c>
      <c r="F415">
        <f t="shared" si="43"/>
        <v>1.8585582722934344</v>
      </c>
      <c r="G415">
        <f t="shared" si="44"/>
        <v>3.3352053605808418</v>
      </c>
      <c r="I415" t="str">
        <f t="shared" si="45"/>
        <v>Схема 3</v>
      </c>
      <c r="T415">
        <f t="shared" si="46"/>
        <v>5.6844294164887854</v>
      </c>
      <c r="U415">
        <f t="shared" si="47"/>
        <v>3.7171165445868688</v>
      </c>
      <c r="V415">
        <f t="shared" si="48"/>
        <v>6.6704107211616837</v>
      </c>
    </row>
    <row r="416" spans="1:22" ht="14.25" customHeight="1" x14ac:dyDescent="0.2">
      <c r="A416" s="1">
        <v>4.74788790974248</v>
      </c>
      <c r="B416" s="1">
        <v>4.8309292346836896</v>
      </c>
      <c r="C416" s="1" t="s">
        <v>5</v>
      </c>
      <c r="E416">
        <f t="shared" si="42"/>
        <v>2.9809839716808377</v>
      </c>
      <c r="F416">
        <f t="shared" si="43"/>
        <v>1.682013234954878</v>
      </c>
      <c r="G416">
        <f t="shared" si="44"/>
        <v>4.3411168777582354</v>
      </c>
      <c r="I416" t="str">
        <f t="shared" si="45"/>
        <v>Схема 3</v>
      </c>
      <c r="T416">
        <f t="shared" si="46"/>
        <v>5.9619679433616755</v>
      </c>
      <c r="U416">
        <f t="shared" si="47"/>
        <v>3.364026469909756</v>
      </c>
      <c r="V416">
        <f t="shared" si="48"/>
        <v>8.6822337555164708</v>
      </c>
    </row>
    <row r="417" spans="1:22" ht="14.25" customHeight="1" x14ac:dyDescent="0.2">
      <c r="A417" s="1">
        <v>4.1933296933794297</v>
      </c>
      <c r="B417" s="1">
        <v>4.4488088321094796</v>
      </c>
      <c r="C417" s="1" t="s">
        <v>5</v>
      </c>
      <c r="E417">
        <f t="shared" si="42"/>
        <v>3.0813094283789222</v>
      </c>
      <c r="F417">
        <f t="shared" si="43"/>
        <v>1.8912690802007206</v>
      </c>
      <c r="G417">
        <f t="shared" si="44"/>
        <v>3.3590865091788653</v>
      </c>
      <c r="I417" t="str">
        <f t="shared" si="45"/>
        <v>Схема 3</v>
      </c>
      <c r="T417">
        <f t="shared" si="46"/>
        <v>6.1626188567578444</v>
      </c>
      <c r="U417">
        <f t="shared" si="47"/>
        <v>3.7825381604014412</v>
      </c>
      <c r="V417">
        <f t="shared" si="48"/>
        <v>6.7181730183577306</v>
      </c>
    </row>
    <row r="418" spans="1:22" ht="14.25" customHeight="1" x14ac:dyDescent="0.2">
      <c r="A418" s="1">
        <v>4.3975155399487598</v>
      </c>
      <c r="B418" s="1">
        <v>4.5393214609375203</v>
      </c>
      <c r="C418" s="1" t="s">
        <v>5</v>
      </c>
      <c r="E418">
        <f t="shared" si="42"/>
        <v>3.1237086743715556</v>
      </c>
      <c r="F418">
        <f t="shared" si="43"/>
        <v>1.8207272837653434</v>
      </c>
      <c r="G418">
        <f t="shared" si="44"/>
        <v>3.6252539086135265</v>
      </c>
      <c r="I418" t="str">
        <f t="shared" si="45"/>
        <v>Схема 3</v>
      </c>
      <c r="T418">
        <f t="shared" si="46"/>
        <v>6.2474173487431113</v>
      </c>
      <c r="U418">
        <f t="shared" si="47"/>
        <v>3.6414545675306869</v>
      </c>
      <c r="V418">
        <f t="shared" si="48"/>
        <v>7.250507817227053</v>
      </c>
    </row>
    <row r="419" spans="1:22" ht="14.25" customHeight="1" x14ac:dyDescent="0.2">
      <c r="A419" s="1">
        <v>4.9791890675679298</v>
      </c>
      <c r="B419" s="1">
        <v>5.1405288395219104</v>
      </c>
      <c r="C419" s="1" t="s">
        <v>5</v>
      </c>
      <c r="E419">
        <f t="shared" si="42"/>
        <v>2.7467540810082878</v>
      </c>
      <c r="F419">
        <f t="shared" si="43"/>
        <v>1.5800789644381523</v>
      </c>
      <c r="G419">
        <f t="shared" si="44"/>
        <v>4.6684001980596479</v>
      </c>
      <c r="I419" t="str">
        <f t="shared" si="45"/>
        <v>Схема 3</v>
      </c>
      <c r="T419">
        <f t="shared" si="46"/>
        <v>5.4935081620165755</v>
      </c>
      <c r="U419">
        <f t="shared" si="47"/>
        <v>3.1601579288763046</v>
      </c>
      <c r="V419">
        <f t="shared" si="48"/>
        <v>9.3368003961192958</v>
      </c>
    </row>
    <row r="420" spans="1:22" ht="14.25" customHeight="1" x14ac:dyDescent="0.2">
      <c r="A420" s="1">
        <v>5.9303002956884399</v>
      </c>
      <c r="B420" s="1">
        <v>4.4009875755567203</v>
      </c>
      <c r="C420" s="1" t="s">
        <v>5</v>
      </c>
      <c r="E420">
        <f t="shared" si="42"/>
        <v>3.0348258885450141</v>
      </c>
      <c r="F420">
        <f t="shared" si="43"/>
        <v>1.9342655888693809</v>
      </c>
      <c r="G420">
        <f t="shared" si="44"/>
        <v>3.2190885292909357</v>
      </c>
      <c r="I420" t="str">
        <f t="shared" si="45"/>
        <v>Схема 3</v>
      </c>
      <c r="T420">
        <f t="shared" si="46"/>
        <v>6.0696517770900282</v>
      </c>
      <c r="U420">
        <f t="shared" si="47"/>
        <v>3.8685311777387619</v>
      </c>
      <c r="V420">
        <f t="shared" si="48"/>
        <v>6.4381770585818714</v>
      </c>
    </row>
    <row r="421" spans="1:22" ht="14.25" customHeight="1" x14ac:dyDescent="0.2">
      <c r="A421" s="1">
        <v>5.59059343908595</v>
      </c>
      <c r="B421" s="1">
        <v>4.87160669346469</v>
      </c>
      <c r="C421" s="1" t="s">
        <v>5</v>
      </c>
      <c r="E421">
        <f t="shared" si="42"/>
        <v>2.8625786596417111</v>
      </c>
      <c r="F421">
        <f t="shared" si="43"/>
        <v>1.739579689149249</v>
      </c>
      <c r="G421">
        <f t="shared" si="44"/>
        <v>3.8396729304223309</v>
      </c>
      <c r="I421" t="str">
        <f t="shared" si="45"/>
        <v>Схема 3</v>
      </c>
      <c r="T421">
        <f t="shared" si="46"/>
        <v>5.7251573192834222</v>
      </c>
      <c r="U421">
        <f t="shared" si="47"/>
        <v>3.479159378298498</v>
      </c>
      <c r="V421">
        <f t="shared" si="48"/>
        <v>7.6793458608446619</v>
      </c>
    </row>
    <row r="422" spans="1:22" ht="14.25" customHeight="1" x14ac:dyDescent="0.2">
      <c r="A422" s="1">
        <v>4.9703217742085402</v>
      </c>
      <c r="B422" s="1">
        <v>5.4048916952999599</v>
      </c>
      <c r="C422" s="1" t="s">
        <v>5</v>
      </c>
      <c r="E422">
        <f t="shared" si="42"/>
        <v>2.560738886002742</v>
      </c>
      <c r="F422">
        <f t="shared" si="43"/>
        <v>1.5341146263511638</v>
      </c>
      <c r="G422">
        <f t="shared" si="44"/>
        <v>4.1563140971578196</v>
      </c>
      <c r="I422" t="str">
        <f t="shared" si="45"/>
        <v>Схема 3</v>
      </c>
      <c r="T422">
        <f t="shared" si="46"/>
        <v>5.121477772005484</v>
      </c>
      <c r="U422">
        <f t="shared" si="47"/>
        <v>3.0682292527023276</v>
      </c>
      <c r="V422">
        <f t="shared" si="48"/>
        <v>8.3126281943156393</v>
      </c>
    </row>
    <row r="423" spans="1:22" ht="14.25" customHeight="1" x14ac:dyDescent="0.2">
      <c r="A423" s="1">
        <v>4.3263667870626197</v>
      </c>
      <c r="B423" s="1">
        <v>5.22944584771043</v>
      </c>
      <c r="C423" s="1" t="s">
        <v>5</v>
      </c>
      <c r="E423">
        <f t="shared" si="42"/>
        <v>2.5933558057451598</v>
      </c>
      <c r="F423">
        <f t="shared" si="43"/>
        <v>1.6722090839887944</v>
      </c>
      <c r="G423">
        <f t="shared" si="44"/>
        <v>3.6878093578099</v>
      </c>
      <c r="I423" t="str">
        <f t="shared" si="45"/>
        <v>Схема 3</v>
      </c>
      <c r="T423">
        <f t="shared" si="46"/>
        <v>5.1867116114903196</v>
      </c>
      <c r="U423">
        <f t="shared" si="47"/>
        <v>3.3444181679775888</v>
      </c>
      <c r="V423">
        <f t="shared" si="48"/>
        <v>7.3756187156198001</v>
      </c>
    </row>
    <row r="424" spans="1:22" ht="14.25" customHeight="1" x14ac:dyDescent="0.2">
      <c r="A424" s="1">
        <v>5.0998713249278298</v>
      </c>
      <c r="B424" s="1">
        <v>5.2954707584048801</v>
      </c>
      <c r="C424" s="1" t="s">
        <v>5</v>
      </c>
      <c r="E424">
        <f t="shared" si="42"/>
        <v>2.632794026048888</v>
      </c>
      <c r="F424">
        <f t="shared" si="43"/>
        <v>1.5649794298419391</v>
      </c>
      <c r="G424">
        <f t="shared" si="44"/>
        <v>4.3254596775491505</v>
      </c>
      <c r="I424" t="str">
        <f t="shared" si="45"/>
        <v>Схема 3</v>
      </c>
      <c r="T424">
        <f t="shared" si="46"/>
        <v>5.265588052097776</v>
      </c>
      <c r="U424">
        <f t="shared" si="47"/>
        <v>3.1299588596838781</v>
      </c>
      <c r="V424">
        <f t="shared" si="48"/>
        <v>8.650919355098301</v>
      </c>
    </row>
    <row r="425" spans="1:22" ht="14.25" customHeight="1" x14ac:dyDescent="0.2">
      <c r="A425" s="1">
        <v>5.1735011863446898</v>
      </c>
      <c r="B425" s="1">
        <v>6.4731800839465299</v>
      </c>
      <c r="C425" s="1" t="s">
        <v>5</v>
      </c>
      <c r="E425">
        <f t="shared" si="42"/>
        <v>2.0087427921953482</v>
      </c>
      <c r="F425">
        <f t="shared" si="43"/>
        <v>1.3714872305509491</v>
      </c>
      <c r="G425">
        <f t="shared" si="44"/>
        <v>2.8707899386251357</v>
      </c>
      <c r="I425" t="str">
        <f t="shared" si="45"/>
        <v>Схема 3</v>
      </c>
      <c r="T425">
        <f t="shared" si="46"/>
        <v>4.0174855843906965</v>
      </c>
      <c r="U425">
        <f t="shared" si="47"/>
        <v>2.7429744611018982</v>
      </c>
      <c r="V425">
        <f t="shared" si="48"/>
        <v>5.7415798772502713</v>
      </c>
    </row>
    <row r="426" spans="1:22" ht="14.25" customHeight="1" x14ac:dyDescent="0.2">
      <c r="A426" s="1">
        <v>4.6173560094492103</v>
      </c>
      <c r="B426" s="1">
        <v>4.6814018269988997</v>
      </c>
      <c r="C426" s="1" t="s">
        <v>5</v>
      </c>
      <c r="E426">
        <f t="shared" si="42"/>
        <v>3.0846832468759144</v>
      </c>
      <c r="F426">
        <f t="shared" si="43"/>
        <v>1.7400197270117597</v>
      </c>
      <c r="G426">
        <f t="shared" si="44"/>
        <v>4.0033357715968307</v>
      </c>
      <c r="I426" t="str">
        <f t="shared" si="45"/>
        <v>Схема 3</v>
      </c>
      <c r="T426">
        <f t="shared" si="46"/>
        <v>6.1693664937518289</v>
      </c>
      <c r="U426">
        <f t="shared" si="47"/>
        <v>3.4800394540235193</v>
      </c>
      <c r="V426">
        <f t="shared" si="48"/>
        <v>8.0066715431936615</v>
      </c>
    </row>
    <row r="427" spans="1:22" ht="14.25" customHeight="1" x14ac:dyDescent="0.2">
      <c r="A427" s="1">
        <v>4.6261156841451401</v>
      </c>
      <c r="B427" s="1">
        <v>4.66671372850384</v>
      </c>
      <c r="C427" s="1" t="s">
        <v>5</v>
      </c>
      <c r="E427">
        <f t="shared" si="42"/>
        <v>3.1006239617633451</v>
      </c>
      <c r="F427">
        <f t="shared" si="43"/>
        <v>1.7413394631388457</v>
      </c>
      <c r="G427">
        <f t="shared" si="44"/>
        <v>3.998610936659301</v>
      </c>
      <c r="I427" t="str">
        <f t="shared" si="45"/>
        <v>Схема 3</v>
      </c>
      <c r="T427">
        <f t="shared" si="46"/>
        <v>6.2012479235266902</v>
      </c>
      <c r="U427">
        <f t="shared" si="47"/>
        <v>3.4826789262776914</v>
      </c>
      <c r="V427">
        <f t="shared" si="48"/>
        <v>7.997221873318602</v>
      </c>
    </row>
    <row r="428" spans="1:22" ht="14.25" customHeight="1" x14ac:dyDescent="0.2">
      <c r="A428" s="1">
        <v>4.6175677236160801</v>
      </c>
      <c r="B428" s="1">
        <v>5.7134099186645297</v>
      </c>
      <c r="C428" s="1" t="s">
        <v>5</v>
      </c>
      <c r="E428">
        <f t="shared" si="42"/>
        <v>2.3550439673690349</v>
      </c>
      <c r="F428">
        <f t="shared" si="43"/>
        <v>1.5282937117724855</v>
      </c>
      <c r="G428">
        <f t="shared" si="44"/>
        <v>3.5594164395947878</v>
      </c>
      <c r="I428" t="str">
        <f t="shared" si="45"/>
        <v>Схема 3</v>
      </c>
      <c r="T428">
        <f t="shared" si="46"/>
        <v>4.7100879347380697</v>
      </c>
      <c r="U428">
        <f t="shared" si="47"/>
        <v>3.056587423544971</v>
      </c>
      <c r="V428">
        <f t="shared" si="48"/>
        <v>7.1188328791895756</v>
      </c>
    </row>
    <row r="429" spans="1:22" ht="14.25" customHeight="1" x14ac:dyDescent="0.2">
      <c r="A429" s="1">
        <v>5.8523025487939098</v>
      </c>
      <c r="B429" s="1">
        <v>4.6575522237503098</v>
      </c>
      <c r="C429" s="1" t="s">
        <v>5</v>
      </c>
      <c r="E429">
        <f t="shared" si="42"/>
        <v>2.9091084132418903</v>
      </c>
      <c r="F429">
        <f t="shared" si="43"/>
        <v>1.8460751929845645</v>
      </c>
      <c r="G429">
        <f t="shared" si="44"/>
        <v>3.4263870908656808</v>
      </c>
      <c r="I429" t="str">
        <f t="shared" si="45"/>
        <v>Схема 3</v>
      </c>
      <c r="T429">
        <f t="shared" si="46"/>
        <v>5.8182168264837806</v>
      </c>
      <c r="U429">
        <f t="shared" si="47"/>
        <v>3.6921503859691289</v>
      </c>
      <c r="V429">
        <f t="shared" si="48"/>
        <v>6.8527741817313617</v>
      </c>
    </row>
    <row r="430" spans="1:22" ht="14.25" customHeight="1" x14ac:dyDescent="0.2">
      <c r="A430" s="1">
        <v>4.5005866561374601</v>
      </c>
      <c r="B430" s="1">
        <v>5.2828493338318401</v>
      </c>
      <c r="C430" s="1" t="s">
        <v>5</v>
      </c>
      <c r="E430">
        <f t="shared" si="42"/>
        <v>2.5964068211698459</v>
      </c>
      <c r="F430">
        <f t="shared" si="43"/>
        <v>1.6321877611467579</v>
      </c>
      <c r="G430">
        <f t="shared" si="44"/>
        <v>3.885080889643648</v>
      </c>
      <c r="I430" t="str">
        <f t="shared" si="45"/>
        <v>Схема 3</v>
      </c>
      <c r="T430">
        <f t="shared" si="46"/>
        <v>5.1928136423396918</v>
      </c>
      <c r="U430">
        <f t="shared" si="47"/>
        <v>3.2643755222935158</v>
      </c>
      <c r="V430">
        <f t="shared" si="48"/>
        <v>7.7701617792872959</v>
      </c>
    </row>
    <row r="431" spans="1:22" ht="14.25" customHeight="1" x14ac:dyDescent="0.2">
      <c r="A431" s="1">
        <v>4.6686661734314097</v>
      </c>
      <c r="B431" s="1">
        <v>5.3797590906532999</v>
      </c>
      <c r="C431" s="1" t="s">
        <v>5</v>
      </c>
      <c r="E431">
        <f t="shared" si="42"/>
        <v>2.5583712581599021</v>
      </c>
      <c r="F431">
        <f t="shared" si="43"/>
        <v>1.5857062087999685</v>
      </c>
      <c r="G431">
        <f t="shared" si="44"/>
        <v>3.9936370090241677</v>
      </c>
      <c r="I431" t="str">
        <f t="shared" si="45"/>
        <v>Схема 3</v>
      </c>
      <c r="T431">
        <f t="shared" si="46"/>
        <v>5.1167425163198041</v>
      </c>
      <c r="U431">
        <f t="shared" si="47"/>
        <v>3.171412417599937</v>
      </c>
      <c r="V431">
        <f t="shared" si="48"/>
        <v>7.9872740180483355</v>
      </c>
    </row>
    <row r="432" spans="1:22" ht="14.25" customHeight="1" x14ac:dyDescent="0.2">
      <c r="A432" s="1">
        <v>5.1217538125107698</v>
      </c>
      <c r="B432" s="1">
        <v>4.0905535310016603</v>
      </c>
      <c r="C432" s="1" t="s">
        <v>5</v>
      </c>
      <c r="E432">
        <f t="shared" si="42"/>
        <v>3.8417596856852141</v>
      </c>
      <c r="F432">
        <f t="shared" si="43"/>
        <v>1.7994198727265864</v>
      </c>
      <c r="G432">
        <f t="shared" si="44"/>
        <v>3.4275212965430981</v>
      </c>
      <c r="I432" t="str">
        <f t="shared" si="45"/>
        <v>Схема 1</v>
      </c>
      <c r="T432">
        <f t="shared" si="46"/>
        <v>7.6835193713704282</v>
      </c>
      <c r="U432">
        <f t="shared" si="47"/>
        <v>3.5988397454531729</v>
      </c>
      <c r="V432">
        <f t="shared" si="48"/>
        <v>6.8550425930861962</v>
      </c>
    </row>
    <row r="433" spans="1:22" ht="14.25" customHeight="1" x14ac:dyDescent="0.2">
      <c r="A433" s="1">
        <v>5.9285031207980303</v>
      </c>
      <c r="B433" s="1">
        <v>6.0775266038573097</v>
      </c>
      <c r="C433" s="1" t="s">
        <v>5</v>
      </c>
      <c r="E433">
        <f t="shared" si="42"/>
        <v>2.1098539889179122</v>
      </c>
      <c r="F433">
        <f t="shared" si="43"/>
        <v>1.5212489699207989</v>
      </c>
      <c r="G433">
        <f t="shared" si="44"/>
        <v>2.9219381781993161</v>
      </c>
      <c r="I433" t="str">
        <f t="shared" si="45"/>
        <v>Схема 3</v>
      </c>
      <c r="T433">
        <f t="shared" si="46"/>
        <v>4.2197079778358244</v>
      </c>
      <c r="U433">
        <f t="shared" si="47"/>
        <v>3.0424979398415979</v>
      </c>
      <c r="V433">
        <f t="shared" si="48"/>
        <v>5.8438763563986322</v>
      </c>
    </row>
    <row r="434" spans="1:22" ht="14.25" customHeight="1" x14ac:dyDescent="0.2">
      <c r="A434" s="1">
        <v>4.6323267857093597</v>
      </c>
      <c r="B434" s="1">
        <v>4.7673790640384004</v>
      </c>
      <c r="C434" s="1" t="s">
        <v>5</v>
      </c>
      <c r="E434">
        <f t="shared" si="42"/>
        <v>3.0123804900327236</v>
      </c>
      <c r="F434">
        <f t="shared" si="43"/>
        <v>1.7184012357117513</v>
      </c>
      <c r="G434">
        <f t="shared" si="44"/>
        <v>4.1066383803370998</v>
      </c>
      <c r="I434" t="str">
        <f t="shared" si="45"/>
        <v>Схема 3</v>
      </c>
      <c r="T434">
        <f t="shared" si="46"/>
        <v>6.0247609800654471</v>
      </c>
      <c r="U434">
        <f t="shared" si="47"/>
        <v>3.4368024714235026</v>
      </c>
      <c r="V434">
        <f t="shared" si="48"/>
        <v>8.2132767606741997</v>
      </c>
    </row>
    <row r="435" spans="1:22" ht="14.25" customHeight="1" x14ac:dyDescent="0.2">
      <c r="A435" s="1">
        <v>5.1715192344349399</v>
      </c>
      <c r="B435" s="1">
        <v>5.2006740739922099</v>
      </c>
      <c r="C435" s="1" t="s">
        <v>5</v>
      </c>
      <c r="E435">
        <f t="shared" si="42"/>
        <v>2.6959254636076317</v>
      </c>
      <c r="F435">
        <f t="shared" si="43"/>
        <v>1.5945474368401453</v>
      </c>
      <c r="G435">
        <f t="shared" si="44"/>
        <v>4.4169872486556923</v>
      </c>
      <c r="I435" t="str">
        <f t="shared" si="45"/>
        <v>Схема 3</v>
      </c>
      <c r="T435">
        <f t="shared" si="46"/>
        <v>5.3918509272152635</v>
      </c>
      <c r="U435">
        <f t="shared" si="47"/>
        <v>3.1890948736802907</v>
      </c>
      <c r="V435">
        <f t="shared" si="48"/>
        <v>8.8339744973113845</v>
      </c>
    </row>
    <row r="436" spans="1:22" ht="14.25" customHeight="1" x14ac:dyDescent="0.2">
      <c r="A436" s="1">
        <v>5.3951265636036903</v>
      </c>
      <c r="B436" s="1">
        <v>6.20612272325981</v>
      </c>
      <c r="C436" s="1" t="s">
        <v>5</v>
      </c>
      <c r="E436">
        <f t="shared" si="42"/>
        <v>2.1120139485413114</v>
      </c>
      <c r="F436">
        <f t="shared" si="43"/>
        <v>1.4393859891733289</v>
      </c>
      <c r="G436">
        <f t="shared" si="44"/>
        <v>3.0588565999918917</v>
      </c>
      <c r="I436" t="str">
        <f t="shared" si="45"/>
        <v>Схема 3</v>
      </c>
      <c r="T436">
        <f t="shared" si="46"/>
        <v>4.2240278970826228</v>
      </c>
      <c r="U436">
        <f t="shared" si="47"/>
        <v>2.8787719783466579</v>
      </c>
      <c r="V436">
        <f t="shared" si="48"/>
        <v>6.1177131999837835</v>
      </c>
    </row>
    <row r="437" spans="1:22" ht="14.25" customHeight="1" x14ac:dyDescent="0.2">
      <c r="A437" s="1">
        <v>4.8938316635035699</v>
      </c>
      <c r="B437" s="1">
        <v>4.5210216532769198</v>
      </c>
      <c r="C437" s="1" t="s">
        <v>5</v>
      </c>
      <c r="E437">
        <f t="shared" si="42"/>
        <v>3.3041176260355702</v>
      </c>
      <c r="F437">
        <f t="shared" si="43"/>
        <v>1.7129318999108962</v>
      </c>
      <c r="G437">
        <f t="shared" si="44"/>
        <v>4.015090828889547</v>
      </c>
      <c r="I437" t="str">
        <f t="shared" si="45"/>
        <v>Схема 3</v>
      </c>
      <c r="T437">
        <f t="shared" si="46"/>
        <v>6.6082352520711405</v>
      </c>
      <c r="U437">
        <f t="shared" si="47"/>
        <v>3.4258637998217925</v>
      </c>
      <c r="V437">
        <f t="shared" si="48"/>
        <v>8.0301816577790941</v>
      </c>
    </row>
    <row r="438" spans="1:22" ht="14.25" customHeight="1" x14ac:dyDescent="0.2">
      <c r="A438" s="1">
        <v>4.1724084631912799</v>
      </c>
      <c r="B438" s="1">
        <v>4.5614419760348399</v>
      </c>
      <c r="C438" s="1" t="s">
        <v>5</v>
      </c>
      <c r="E438">
        <f t="shared" si="42"/>
        <v>2.9886926552977022</v>
      </c>
      <c r="F438">
        <f t="shared" si="43"/>
        <v>1.8661513170895356</v>
      </c>
      <c r="G438">
        <f t="shared" si="44"/>
        <v>3.4052854391193463</v>
      </c>
      <c r="I438" t="str">
        <f t="shared" si="45"/>
        <v>Схема 3</v>
      </c>
      <c r="T438">
        <f t="shared" si="46"/>
        <v>5.9773853105954045</v>
      </c>
      <c r="U438">
        <f t="shared" si="47"/>
        <v>3.7323026341790713</v>
      </c>
      <c r="V438">
        <f t="shared" si="48"/>
        <v>6.8105708782386927</v>
      </c>
    </row>
    <row r="439" spans="1:22" ht="14.25" customHeight="1" x14ac:dyDescent="0.2">
      <c r="A439" s="1">
        <v>4.9801238162757198</v>
      </c>
      <c r="B439" s="1">
        <v>6.0767347181106697</v>
      </c>
      <c r="C439" s="1" t="s">
        <v>5</v>
      </c>
      <c r="E439">
        <f t="shared" si="42"/>
        <v>2.1849272730110587</v>
      </c>
      <c r="F439">
        <f t="shared" si="43"/>
        <v>1.4184715122019429</v>
      </c>
      <c r="G439">
        <f t="shared" si="44"/>
        <v>3.2500051971733361</v>
      </c>
      <c r="I439" t="str">
        <f t="shared" si="45"/>
        <v>Схема 3</v>
      </c>
      <c r="T439">
        <f t="shared" si="46"/>
        <v>4.3698545460221174</v>
      </c>
      <c r="U439">
        <f t="shared" si="47"/>
        <v>2.8369430244038858</v>
      </c>
      <c r="V439">
        <f t="shared" si="48"/>
        <v>6.5000103943466723</v>
      </c>
    </row>
    <row r="440" spans="1:22" ht="14.25" customHeight="1" x14ac:dyDescent="0.2">
      <c r="A440" s="1">
        <v>4.68943322057829</v>
      </c>
      <c r="B440" s="1">
        <v>5.1342727709833298</v>
      </c>
      <c r="C440" s="1" t="s">
        <v>5</v>
      </c>
      <c r="E440">
        <f t="shared" si="42"/>
        <v>2.7296151384702947</v>
      </c>
      <c r="F440">
        <f t="shared" si="43"/>
        <v>1.6313272710513536</v>
      </c>
      <c r="G440">
        <f t="shared" si="44"/>
        <v>4.2765192844227187</v>
      </c>
      <c r="I440" t="str">
        <f t="shared" si="45"/>
        <v>Схема 3</v>
      </c>
      <c r="T440">
        <f t="shared" si="46"/>
        <v>5.4592302769405894</v>
      </c>
      <c r="U440">
        <f t="shared" si="47"/>
        <v>3.2626545421027071</v>
      </c>
      <c r="V440">
        <f t="shared" si="48"/>
        <v>8.5530385688454373</v>
      </c>
    </row>
    <row r="441" spans="1:22" ht="14.25" customHeight="1" x14ac:dyDescent="0.2">
      <c r="A441" s="1">
        <v>4.9901462623563404</v>
      </c>
      <c r="B441" s="1">
        <v>5.7130359640688502</v>
      </c>
      <c r="C441" s="1" t="s">
        <v>5</v>
      </c>
      <c r="E441">
        <f t="shared" si="42"/>
        <v>2.3735728856152831</v>
      </c>
      <c r="F441">
        <f t="shared" si="43"/>
        <v>1.477683638109301</v>
      </c>
      <c r="G441">
        <f t="shared" si="44"/>
        <v>3.6858151496785476</v>
      </c>
      <c r="I441" t="str">
        <f t="shared" si="45"/>
        <v>Схема 3</v>
      </c>
      <c r="T441">
        <f t="shared" si="46"/>
        <v>4.7471457712305662</v>
      </c>
      <c r="U441">
        <f t="shared" si="47"/>
        <v>2.9553672762186021</v>
      </c>
      <c r="V441">
        <f t="shared" si="48"/>
        <v>7.3716302993570952</v>
      </c>
    </row>
    <row r="442" spans="1:22" ht="14.25" customHeight="1" x14ac:dyDescent="0.2">
      <c r="A442" s="1">
        <v>6.5161594555241704</v>
      </c>
      <c r="B442" s="1">
        <v>4.6814787362477999</v>
      </c>
      <c r="C442" s="1" t="s">
        <v>5</v>
      </c>
      <c r="E442">
        <f t="shared" si="42"/>
        <v>2.5496269432706447</v>
      </c>
      <c r="F442">
        <f t="shared" si="43"/>
        <v>1.97446810745852</v>
      </c>
      <c r="G442">
        <f t="shared" si="44"/>
        <v>2.8174916000913446</v>
      </c>
      <c r="I442" t="str">
        <f t="shared" si="45"/>
        <v>Схема 3</v>
      </c>
      <c r="T442">
        <f t="shared" si="46"/>
        <v>5.0992538865412893</v>
      </c>
      <c r="U442">
        <f t="shared" si="47"/>
        <v>3.9489362149170399</v>
      </c>
      <c r="V442">
        <f t="shared" si="48"/>
        <v>5.6349832001826892</v>
      </c>
    </row>
    <row r="443" spans="1:22" ht="14.25" customHeight="1" x14ac:dyDescent="0.2">
      <c r="A443" s="1">
        <v>4.7063363344890599</v>
      </c>
      <c r="B443" s="1">
        <v>5.6264965262414401</v>
      </c>
      <c r="C443" s="1" t="s">
        <v>5</v>
      </c>
      <c r="E443">
        <f t="shared" si="42"/>
        <v>2.4115690543775212</v>
      </c>
      <c r="F443">
        <f t="shared" si="43"/>
        <v>1.5325642362286767</v>
      </c>
      <c r="G443">
        <f t="shared" si="44"/>
        <v>3.7148376418360436</v>
      </c>
      <c r="I443" t="str">
        <f t="shared" si="45"/>
        <v>Схема 3</v>
      </c>
      <c r="T443">
        <f t="shared" si="46"/>
        <v>4.8231381087550425</v>
      </c>
      <c r="U443">
        <f t="shared" si="47"/>
        <v>3.0651284724573533</v>
      </c>
      <c r="V443">
        <f t="shared" si="48"/>
        <v>7.4296752836720872</v>
      </c>
    </row>
    <row r="444" spans="1:22" ht="14.25" customHeight="1" x14ac:dyDescent="0.2">
      <c r="A444" s="1">
        <v>5.4091348937757804</v>
      </c>
      <c r="B444" s="1">
        <v>6.1080243954416202</v>
      </c>
      <c r="C444" s="1" t="s">
        <v>5</v>
      </c>
      <c r="E444">
        <f t="shared" si="42"/>
        <v>2.1552091325182237</v>
      </c>
      <c r="F444">
        <f t="shared" si="43"/>
        <v>1.4584075632360407</v>
      </c>
      <c r="G444">
        <f t="shared" si="44"/>
        <v>3.1435197496367953</v>
      </c>
      <c r="I444" t="str">
        <f t="shared" si="45"/>
        <v>Схема 3</v>
      </c>
      <c r="T444">
        <f t="shared" si="46"/>
        <v>4.3104182650364473</v>
      </c>
      <c r="U444">
        <f t="shared" si="47"/>
        <v>2.9168151264720814</v>
      </c>
      <c r="V444">
        <f t="shared" si="48"/>
        <v>6.2870394992735905</v>
      </c>
    </row>
    <row r="445" spans="1:22" ht="14.25" customHeight="1" x14ac:dyDescent="0.2">
      <c r="A445" s="1">
        <v>5.3503569111955702</v>
      </c>
      <c r="B445" s="1">
        <v>4.78442474552776</v>
      </c>
      <c r="C445" s="1" t="s">
        <v>5</v>
      </c>
      <c r="E445">
        <f t="shared" si="42"/>
        <v>3.00178468551852</v>
      </c>
      <c r="F445">
        <f t="shared" si="43"/>
        <v>1.7112598266944716</v>
      </c>
      <c r="G445">
        <f t="shared" si="44"/>
        <v>4.1470256380869879</v>
      </c>
      <c r="I445" t="str">
        <f t="shared" si="45"/>
        <v>Схема 3</v>
      </c>
      <c r="T445">
        <f t="shared" si="46"/>
        <v>6.0035693710370399</v>
      </c>
      <c r="U445">
        <f t="shared" si="47"/>
        <v>3.4225196533889433</v>
      </c>
      <c r="V445">
        <f t="shared" si="48"/>
        <v>8.2940512761739758</v>
      </c>
    </row>
    <row r="446" spans="1:22" ht="14.25" customHeight="1" x14ac:dyDescent="0.2">
      <c r="A446" s="1">
        <v>5.3543928984153801</v>
      </c>
      <c r="B446" s="1">
        <v>5.6652221483497396</v>
      </c>
      <c r="C446" s="1" t="s">
        <v>5</v>
      </c>
      <c r="E446">
        <f t="shared" si="42"/>
        <v>2.3843397853456136</v>
      </c>
      <c r="F446">
        <f t="shared" si="43"/>
        <v>1.5336723296424941</v>
      </c>
      <c r="G446">
        <f t="shared" si="44"/>
        <v>3.6314329067918689</v>
      </c>
      <c r="I446" t="str">
        <f t="shared" si="45"/>
        <v>Схема 3</v>
      </c>
      <c r="T446">
        <f t="shared" si="46"/>
        <v>4.7686795706912273</v>
      </c>
      <c r="U446">
        <f t="shared" si="47"/>
        <v>3.0673446592849882</v>
      </c>
      <c r="V446">
        <f t="shared" si="48"/>
        <v>7.2628658135837378</v>
      </c>
    </row>
    <row r="447" spans="1:22" ht="14.25" customHeight="1" x14ac:dyDescent="0.2">
      <c r="A447" s="1">
        <v>5.4922893087184104</v>
      </c>
      <c r="B447" s="1">
        <v>5.3043644186643704</v>
      </c>
      <c r="C447" s="1" t="s">
        <v>5</v>
      </c>
      <c r="E447">
        <f t="shared" si="42"/>
        <v>2.5837687501840452</v>
      </c>
      <c r="F447">
        <f t="shared" si="43"/>
        <v>1.626496328223642</v>
      </c>
      <c r="G447">
        <f t="shared" si="44"/>
        <v>3.8778024552974664</v>
      </c>
      <c r="I447" t="str">
        <f t="shared" si="45"/>
        <v>Схема 3</v>
      </c>
      <c r="T447">
        <f t="shared" si="46"/>
        <v>5.1675375003680903</v>
      </c>
      <c r="U447">
        <f t="shared" si="47"/>
        <v>3.252992656447284</v>
      </c>
      <c r="V447">
        <f t="shared" si="48"/>
        <v>7.7556049105949327</v>
      </c>
    </row>
    <row r="448" spans="1:22" ht="14.25" customHeight="1" x14ac:dyDescent="0.2">
      <c r="A448" s="1">
        <v>5.6400048137534897</v>
      </c>
      <c r="B448" s="1">
        <v>5.7015773542673998</v>
      </c>
      <c r="C448" s="1" t="s">
        <v>5</v>
      </c>
      <c r="E448">
        <f t="shared" si="42"/>
        <v>2.3295272282682813</v>
      </c>
      <c r="F448">
        <f t="shared" si="43"/>
        <v>1.5649688759992935</v>
      </c>
      <c r="G448">
        <f t="shared" si="44"/>
        <v>3.3902437393517011</v>
      </c>
      <c r="I448" t="str">
        <f t="shared" si="45"/>
        <v>Схема 3</v>
      </c>
      <c r="T448">
        <f t="shared" si="46"/>
        <v>4.6590544565365626</v>
      </c>
      <c r="U448">
        <f t="shared" si="47"/>
        <v>3.1299377519985869</v>
      </c>
      <c r="V448">
        <f t="shared" si="48"/>
        <v>6.7804874787034022</v>
      </c>
    </row>
    <row r="449" spans="1:22" ht="14.25" customHeight="1" x14ac:dyDescent="0.2">
      <c r="A449" s="1">
        <v>5.8292953946225099</v>
      </c>
      <c r="B449" s="1">
        <v>5.3892259325537797</v>
      </c>
      <c r="C449" s="1" t="s">
        <v>5</v>
      </c>
      <c r="E449">
        <f t="shared" si="42"/>
        <v>2.4610980646701486</v>
      </c>
      <c r="F449">
        <f t="shared" si="43"/>
        <v>1.6598131211425593</v>
      </c>
      <c r="G449">
        <f t="shared" si="44"/>
        <v>3.429245082054031</v>
      </c>
      <c r="I449" t="str">
        <f t="shared" si="45"/>
        <v>Схема 3</v>
      </c>
      <c r="T449">
        <f t="shared" si="46"/>
        <v>4.9221961293402972</v>
      </c>
      <c r="U449">
        <f t="shared" si="47"/>
        <v>3.3196262422851186</v>
      </c>
      <c r="V449">
        <f t="shared" si="48"/>
        <v>6.858490164108062</v>
      </c>
    </row>
    <row r="450" spans="1:22" ht="14.25" customHeight="1" x14ac:dyDescent="0.2">
      <c r="A450" s="1">
        <v>4.89972915180988</v>
      </c>
      <c r="B450" s="1">
        <v>5.0880282118599904</v>
      </c>
      <c r="C450" s="1" t="s">
        <v>5</v>
      </c>
      <c r="E450">
        <f t="shared" si="42"/>
        <v>2.7845917509248874</v>
      </c>
      <c r="F450">
        <f t="shared" si="43"/>
        <v>1.6035722749226966</v>
      </c>
      <c r="G450">
        <f t="shared" si="44"/>
        <v>4.6872905367733901</v>
      </c>
      <c r="I450" t="str">
        <f t="shared" si="45"/>
        <v>Схема 3</v>
      </c>
      <c r="T450">
        <f t="shared" si="46"/>
        <v>5.5691835018497748</v>
      </c>
      <c r="U450">
        <f t="shared" si="47"/>
        <v>3.2071445498453932</v>
      </c>
      <c r="V450">
        <f t="shared" si="48"/>
        <v>9.3745810735467803</v>
      </c>
    </row>
    <row r="451" spans="1:22" ht="14.25" customHeight="1" x14ac:dyDescent="0.2">
      <c r="A451" s="1">
        <v>5.7239053799050099</v>
      </c>
      <c r="B451" s="1">
        <v>4.5098385974076498</v>
      </c>
      <c r="C451" s="1" t="s">
        <v>5</v>
      </c>
      <c r="E451">
        <f t="shared" ref="E451:E501" si="49">10/(2+SQRT(POWER((5 - A451), 2)+POWER((3.5 - B451), 2)))</f>
        <v>3.0840375120848447</v>
      </c>
      <c r="F451">
        <f t="shared" ref="F451:F501" si="50">10/(2+MIN(SQRT(POWER((2 - A451), 2)+POWER((2 - B451), 2)), SQRT(POWER((8 - A451), 2)+POWER((2 - B451), 2))))</f>
        <v>1.8559074921400545</v>
      </c>
      <c r="G451">
        <f t="shared" ref="G451:G501" si="51">10/(2+MIN(SQRT(POWER((2 - A451), 2)+POWER((2 - B451), 2)), SQRT(POWER((8 - A451), 2)+POWER((2 - B451), 2)), SQRT(POWER((5 - A451), 2)+POWER((5 - B451), 2))))</f>
        <v>3.4791794604497537</v>
      </c>
      <c r="I451" t="str">
        <f t="shared" ref="I451:I501" si="52">IF(MAX(E451, F451, G451) = E451, "Схема 1", IF(MAX(F451, G451) = F451, "Схема 2", "Схема 3"))</f>
        <v>Схема 3</v>
      </c>
      <c r="T451">
        <f t="shared" ref="T451:T501" si="53">20/(2+SQRT(POWER((5 - A451), 2)+POWER((3.5 - B451), 2)))</f>
        <v>6.1680750241696893</v>
      </c>
      <c r="U451">
        <f t="shared" ref="U451:U501" si="54">20/(2+MIN(SQRT(POWER((2 - A451), 2)+POWER((2 - B451), 2)), SQRT(POWER((8 - A451), 2)+POWER((2 - B451), 2))))</f>
        <v>3.7118149842801089</v>
      </c>
      <c r="V451">
        <f t="shared" ref="V451:V501" si="55">20/(2+MIN(SQRT(POWER((2 - A451), 2)+POWER((2 - B451), 2)), SQRT(POWER((8 - A451), 2)+POWER((2 - B451), 2)), SQRT(POWER((5 - A451), 2)+POWER((5 - B451), 2))))</f>
        <v>6.9583589208995074</v>
      </c>
    </row>
    <row r="452" spans="1:22" ht="14.25" customHeight="1" x14ac:dyDescent="0.2">
      <c r="A452" s="1">
        <v>5.22120398532374</v>
      </c>
      <c r="B452" s="1">
        <v>4.7639967126035803</v>
      </c>
      <c r="C452" s="1" t="s">
        <v>5</v>
      </c>
      <c r="E452">
        <f t="shared" si="49"/>
        <v>3.0458029473541153</v>
      </c>
      <c r="F452">
        <f t="shared" si="50"/>
        <v>1.6893717399182064</v>
      </c>
      <c r="G452">
        <f t="shared" si="51"/>
        <v>4.3039192174197121</v>
      </c>
      <c r="I452" t="str">
        <f t="shared" si="52"/>
        <v>Схема 3</v>
      </c>
      <c r="T452">
        <f t="shared" si="53"/>
        <v>6.0916058947082306</v>
      </c>
      <c r="U452">
        <f t="shared" si="54"/>
        <v>3.3787434798364129</v>
      </c>
      <c r="V452">
        <f t="shared" si="55"/>
        <v>8.6078384348394241</v>
      </c>
    </row>
    <row r="453" spans="1:22" ht="14.25" customHeight="1" x14ac:dyDescent="0.2">
      <c r="A453" s="1">
        <v>5.0172468937608903</v>
      </c>
      <c r="B453" s="1">
        <v>5.7670711175643703</v>
      </c>
      <c r="C453" s="1" t="s">
        <v>5</v>
      </c>
      <c r="E453">
        <f t="shared" si="49"/>
        <v>2.3434918204032162</v>
      </c>
      <c r="F453">
        <f t="shared" si="50"/>
        <v>1.4695163461272029</v>
      </c>
      <c r="G453">
        <f t="shared" si="51"/>
        <v>3.6136763410808297</v>
      </c>
      <c r="I453" t="str">
        <f t="shared" si="52"/>
        <v>Схема 3</v>
      </c>
      <c r="T453">
        <f t="shared" si="53"/>
        <v>4.6869836408064325</v>
      </c>
      <c r="U453">
        <f t="shared" si="54"/>
        <v>2.9390326922544059</v>
      </c>
      <c r="V453">
        <f t="shared" si="55"/>
        <v>7.2273526821616594</v>
      </c>
    </row>
    <row r="454" spans="1:22" ht="14.25" customHeight="1" x14ac:dyDescent="0.2">
      <c r="A454" s="1">
        <v>5.1146594408119403</v>
      </c>
      <c r="B454" s="1">
        <v>5.0278619288936897</v>
      </c>
      <c r="C454" s="1" t="s">
        <v>5</v>
      </c>
      <c r="E454">
        <f t="shared" si="49"/>
        <v>2.8311302413258361</v>
      </c>
      <c r="F454">
        <f t="shared" si="50"/>
        <v>1.6174739236040925</v>
      </c>
      <c r="G454">
        <f t="shared" si="51"/>
        <v>4.7214440590138764</v>
      </c>
      <c r="I454" t="str">
        <f t="shared" si="52"/>
        <v>Схема 3</v>
      </c>
      <c r="T454">
        <f t="shared" si="53"/>
        <v>5.6622604826516723</v>
      </c>
      <c r="U454">
        <f t="shared" si="54"/>
        <v>3.234947847208185</v>
      </c>
      <c r="V454">
        <f t="shared" si="55"/>
        <v>9.4428881180277529</v>
      </c>
    </row>
    <row r="455" spans="1:22" ht="14.25" customHeight="1" x14ac:dyDescent="0.2">
      <c r="A455" s="1">
        <v>4.1840863154120402</v>
      </c>
      <c r="B455" s="1">
        <v>5.4477521396163304</v>
      </c>
      <c r="C455" s="1" t="s">
        <v>5</v>
      </c>
      <c r="E455">
        <f t="shared" si="49"/>
        <v>2.4320593130842409</v>
      </c>
      <c r="F455">
        <f t="shared" si="50"/>
        <v>1.6443780197224744</v>
      </c>
      <c r="G455">
        <f t="shared" si="51"/>
        <v>3.4121574522292346</v>
      </c>
      <c r="I455" t="str">
        <f t="shared" si="52"/>
        <v>Схема 3</v>
      </c>
      <c r="T455">
        <f t="shared" si="53"/>
        <v>4.8641186261684819</v>
      </c>
      <c r="U455">
        <f t="shared" si="54"/>
        <v>3.2887560394449489</v>
      </c>
      <c r="V455">
        <f t="shared" si="55"/>
        <v>6.8243149044584692</v>
      </c>
    </row>
    <row r="456" spans="1:22" ht="14.25" customHeight="1" x14ac:dyDescent="0.2">
      <c r="A456" s="1">
        <v>5.3872905086846403</v>
      </c>
      <c r="B456" s="1">
        <v>6.2979528339832704</v>
      </c>
      <c r="C456" s="1" t="s">
        <v>5</v>
      </c>
      <c r="E456">
        <f t="shared" si="49"/>
        <v>2.0726978512195124</v>
      </c>
      <c r="F456">
        <f t="shared" si="50"/>
        <v>1.4225203759750453</v>
      </c>
      <c r="G456">
        <f t="shared" si="51"/>
        <v>2.9810684828266845</v>
      </c>
      <c r="I456" t="str">
        <f t="shared" si="52"/>
        <v>Схема 3</v>
      </c>
      <c r="T456">
        <f t="shared" si="53"/>
        <v>4.1453957024390249</v>
      </c>
      <c r="U456">
        <f t="shared" si="54"/>
        <v>2.8450407519500907</v>
      </c>
      <c r="V456">
        <f t="shared" si="55"/>
        <v>5.9621369656533689</v>
      </c>
    </row>
    <row r="457" spans="1:22" ht="14.25" customHeight="1" x14ac:dyDescent="0.2">
      <c r="A457" s="1">
        <v>4.8153330590281902</v>
      </c>
      <c r="B457" s="1">
        <v>5.1314901965983601</v>
      </c>
      <c r="C457" s="1" t="s">
        <v>5</v>
      </c>
      <c r="E457">
        <f t="shared" si="49"/>
        <v>2.7458133984748296</v>
      </c>
      <c r="F457">
        <f t="shared" si="50"/>
        <v>1.6100525368924157</v>
      </c>
      <c r="G457">
        <f t="shared" si="51"/>
        <v>4.4909566910966774</v>
      </c>
      <c r="I457" t="str">
        <f t="shared" si="52"/>
        <v>Схема 3</v>
      </c>
      <c r="T457">
        <f t="shared" si="53"/>
        <v>5.4916267969496593</v>
      </c>
      <c r="U457">
        <f t="shared" si="54"/>
        <v>3.2201050737848314</v>
      </c>
      <c r="V457">
        <f t="shared" si="55"/>
        <v>8.9819133821933548</v>
      </c>
    </row>
    <row r="458" spans="1:22" ht="14.25" customHeight="1" x14ac:dyDescent="0.2">
      <c r="A458" s="1">
        <v>5.1496302102264497</v>
      </c>
      <c r="B458" s="1">
        <v>5.9464719678580797</v>
      </c>
      <c r="C458" s="1" t="s">
        <v>5</v>
      </c>
      <c r="E458">
        <f t="shared" si="49"/>
        <v>2.24666417591403</v>
      </c>
      <c r="F458">
        <f t="shared" si="50"/>
        <v>1.4559882196379961</v>
      </c>
      <c r="G458">
        <f t="shared" si="51"/>
        <v>3.3804035506426735</v>
      </c>
      <c r="I458" t="str">
        <f t="shared" si="52"/>
        <v>Схема 3</v>
      </c>
      <c r="T458">
        <f t="shared" si="53"/>
        <v>4.49332835182806</v>
      </c>
      <c r="U458">
        <f t="shared" si="54"/>
        <v>2.9119764392759921</v>
      </c>
      <c r="V458">
        <f t="shared" si="55"/>
        <v>6.760807101285347</v>
      </c>
    </row>
    <row r="459" spans="1:22" ht="14.25" customHeight="1" x14ac:dyDescent="0.2">
      <c r="A459" s="1">
        <v>4.9428226805678204</v>
      </c>
      <c r="B459" s="1">
        <v>5.1674129154621999</v>
      </c>
      <c r="C459" s="1" t="s">
        <v>5</v>
      </c>
      <c r="E459">
        <f t="shared" si="49"/>
        <v>2.7259893100024724</v>
      </c>
      <c r="F459">
        <f t="shared" si="50"/>
        <v>1.5814010367000175</v>
      </c>
      <c r="G459">
        <f t="shared" si="51"/>
        <v>4.5936720488918246</v>
      </c>
      <c r="I459" t="str">
        <f t="shared" si="52"/>
        <v>Схема 3</v>
      </c>
      <c r="T459">
        <f t="shared" si="53"/>
        <v>5.4519786200049447</v>
      </c>
      <c r="U459">
        <f t="shared" si="54"/>
        <v>3.1628020734000351</v>
      </c>
      <c r="V459">
        <f t="shared" si="55"/>
        <v>9.1873440977836491</v>
      </c>
    </row>
    <row r="460" spans="1:22" ht="14.25" customHeight="1" x14ac:dyDescent="0.2">
      <c r="A460" s="1">
        <v>5.3647379058299203</v>
      </c>
      <c r="B460" s="1">
        <v>5.1119654738938101</v>
      </c>
      <c r="C460" s="1" t="s">
        <v>5</v>
      </c>
      <c r="E460">
        <f t="shared" si="49"/>
        <v>2.7376897366176385</v>
      </c>
      <c r="F460">
        <f t="shared" si="50"/>
        <v>1.6453161745315674</v>
      </c>
      <c r="G460">
        <f t="shared" si="51"/>
        <v>4.1989700828507104</v>
      </c>
      <c r="I460" t="str">
        <f t="shared" si="52"/>
        <v>Схема 3</v>
      </c>
      <c r="T460">
        <f t="shared" si="53"/>
        <v>5.475379473235277</v>
      </c>
      <c r="U460">
        <f t="shared" si="54"/>
        <v>3.2906323490631348</v>
      </c>
      <c r="V460">
        <f t="shared" si="55"/>
        <v>8.3979401657014208</v>
      </c>
    </row>
    <row r="461" spans="1:22" ht="14.25" customHeight="1" x14ac:dyDescent="0.2">
      <c r="A461" s="1">
        <v>4.7321398312696799</v>
      </c>
      <c r="B461" s="1">
        <v>5.1164539957389801</v>
      </c>
      <c r="C461" s="1" t="s">
        <v>5</v>
      </c>
      <c r="E461">
        <f t="shared" si="49"/>
        <v>2.7483875502198303</v>
      </c>
      <c r="F461">
        <f t="shared" si="50"/>
        <v>1.6274719362857664</v>
      </c>
      <c r="G461">
        <f t="shared" si="51"/>
        <v>4.3628498659553987</v>
      </c>
      <c r="I461" t="str">
        <f t="shared" si="52"/>
        <v>Схема 3</v>
      </c>
      <c r="T461">
        <f t="shared" si="53"/>
        <v>5.4967751004396606</v>
      </c>
      <c r="U461">
        <f t="shared" si="54"/>
        <v>3.2549438725715327</v>
      </c>
      <c r="V461">
        <f t="shared" si="55"/>
        <v>8.7256997319107974</v>
      </c>
    </row>
    <row r="462" spans="1:22" ht="14.25" customHeight="1" x14ac:dyDescent="0.2">
      <c r="A462" s="1">
        <v>5.6441790499158602</v>
      </c>
      <c r="B462" s="1">
        <v>4.38409082035336</v>
      </c>
      <c r="C462" s="1" t="s">
        <v>5</v>
      </c>
      <c r="E462">
        <f t="shared" si="49"/>
        <v>3.2321827485476113</v>
      </c>
      <c r="F462">
        <f t="shared" si="50"/>
        <v>1.8685709365391496</v>
      </c>
      <c r="G462">
        <f t="shared" si="51"/>
        <v>3.4587222313767896</v>
      </c>
      <c r="I462" t="str">
        <f t="shared" si="52"/>
        <v>Схема 3</v>
      </c>
      <c r="T462">
        <f t="shared" si="53"/>
        <v>6.4643654970952227</v>
      </c>
      <c r="U462">
        <f t="shared" si="54"/>
        <v>3.7371418730782993</v>
      </c>
      <c r="V462">
        <f t="shared" si="55"/>
        <v>6.9174444627535792</v>
      </c>
    </row>
    <row r="463" spans="1:22" ht="14.25" customHeight="1" x14ac:dyDescent="0.2">
      <c r="A463" s="1">
        <v>5.0797818044881202</v>
      </c>
      <c r="B463" s="1">
        <v>4.5799275110364901</v>
      </c>
      <c r="C463" s="1" t="s">
        <v>5</v>
      </c>
      <c r="E463">
        <f t="shared" si="49"/>
        <v>3.2437301312614313</v>
      </c>
      <c r="F463">
        <f t="shared" si="50"/>
        <v>1.6958848458854019</v>
      </c>
      <c r="G463">
        <f t="shared" si="51"/>
        <v>4.1193259839901275</v>
      </c>
      <c r="I463" t="str">
        <f t="shared" si="52"/>
        <v>Схема 3</v>
      </c>
      <c r="T463">
        <f t="shared" si="53"/>
        <v>6.4874602625228626</v>
      </c>
      <c r="U463">
        <f t="shared" si="54"/>
        <v>3.3917696917708038</v>
      </c>
      <c r="V463">
        <f t="shared" si="55"/>
        <v>8.238651967980255</v>
      </c>
    </row>
    <row r="464" spans="1:22" ht="14.25" customHeight="1" x14ac:dyDescent="0.2">
      <c r="A464" s="1">
        <v>5.7170279773549</v>
      </c>
      <c r="B464" s="1">
        <v>4.0860878571297299</v>
      </c>
      <c r="C464" s="1" t="s">
        <v>5</v>
      </c>
      <c r="E464">
        <f t="shared" si="49"/>
        <v>3.4175390789633049</v>
      </c>
      <c r="F464">
        <f t="shared" si="50"/>
        <v>1.9636616208037321</v>
      </c>
      <c r="G464">
        <f t="shared" si="51"/>
        <v>3.1629339496546756</v>
      </c>
      <c r="I464" t="str">
        <f t="shared" si="52"/>
        <v>Схема 1</v>
      </c>
      <c r="T464">
        <f t="shared" si="53"/>
        <v>6.8350781579266098</v>
      </c>
      <c r="U464">
        <f t="shared" si="54"/>
        <v>3.9273232416074642</v>
      </c>
      <c r="V464">
        <f t="shared" si="55"/>
        <v>6.3258678993093511</v>
      </c>
    </row>
    <row r="465" spans="1:22" ht="14.25" customHeight="1" x14ac:dyDescent="0.2">
      <c r="A465" s="1">
        <v>4.66464689163704</v>
      </c>
      <c r="B465" s="1">
        <v>5.2263271250387104</v>
      </c>
      <c r="C465" s="1" t="s">
        <v>5</v>
      </c>
      <c r="E465">
        <f t="shared" si="49"/>
        <v>2.6605664947280396</v>
      </c>
      <c r="F465">
        <f t="shared" si="50"/>
        <v>1.6169615375258102</v>
      </c>
      <c r="G465">
        <f t="shared" si="51"/>
        <v>4.1587289299776291</v>
      </c>
      <c r="I465" t="str">
        <f t="shared" si="52"/>
        <v>Схема 3</v>
      </c>
      <c r="T465">
        <f t="shared" si="53"/>
        <v>5.3211329894560793</v>
      </c>
      <c r="U465">
        <f t="shared" si="54"/>
        <v>3.2339230750516204</v>
      </c>
      <c r="V465">
        <f t="shared" si="55"/>
        <v>8.3174578599552582</v>
      </c>
    </row>
    <row r="466" spans="1:22" ht="14.25" customHeight="1" x14ac:dyDescent="0.2">
      <c r="A466" s="1">
        <v>5.9393144175405999</v>
      </c>
      <c r="B466" s="1">
        <v>4.9605498433562003</v>
      </c>
      <c r="C466" s="1" t="s">
        <v>5</v>
      </c>
      <c r="E466">
        <f t="shared" si="49"/>
        <v>2.6762837866353255</v>
      </c>
      <c r="F466">
        <f t="shared" si="50"/>
        <v>1.7834482705804229</v>
      </c>
      <c r="G466">
        <f t="shared" si="51"/>
        <v>3.4011957090771796</v>
      </c>
      <c r="I466" t="str">
        <f t="shared" si="52"/>
        <v>Схема 3</v>
      </c>
      <c r="T466">
        <f t="shared" si="53"/>
        <v>5.352567573270651</v>
      </c>
      <c r="U466">
        <f t="shared" si="54"/>
        <v>3.5668965411608458</v>
      </c>
      <c r="V466">
        <f t="shared" si="55"/>
        <v>6.8023914181543592</v>
      </c>
    </row>
    <row r="467" spans="1:22" ht="14.25" customHeight="1" x14ac:dyDescent="0.2">
      <c r="A467" s="1">
        <v>4.6668802839840797</v>
      </c>
      <c r="B467" s="1">
        <v>6.1286942416643502</v>
      </c>
      <c r="C467" s="1" t="s">
        <v>5</v>
      </c>
      <c r="E467">
        <f t="shared" si="49"/>
        <v>2.1506683516313099</v>
      </c>
      <c r="F467">
        <f t="shared" si="50"/>
        <v>1.4461073117544576</v>
      </c>
      <c r="G467">
        <f t="shared" si="51"/>
        <v>3.1477959438780823</v>
      </c>
      <c r="I467" t="str">
        <f t="shared" si="52"/>
        <v>Схема 3</v>
      </c>
      <c r="T467">
        <f t="shared" si="53"/>
        <v>4.3013367032626197</v>
      </c>
      <c r="U467">
        <f t="shared" si="54"/>
        <v>2.8922146235089152</v>
      </c>
      <c r="V467">
        <f t="shared" si="55"/>
        <v>6.2955918877561645</v>
      </c>
    </row>
    <row r="468" spans="1:22" ht="14.25" customHeight="1" x14ac:dyDescent="0.2">
      <c r="A468" s="1">
        <v>4.1311916597502503</v>
      </c>
      <c r="B468" s="1">
        <v>3.6807164260279501</v>
      </c>
      <c r="C468" s="1" t="s">
        <v>5</v>
      </c>
      <c r="E468">
        <f t="shared" si="49"/>
        <v>3.4633182697233891</v>
      </c>
      <c r="F468">
        <f t="shared" si="50"/>
        <v>2.1212586507902484</v>
      </c>
      <c r="G468">
        <f t="shared" si="51"/>
        <v>2.7935585923599073</v>
      </c>
      <c r="I468" t="str">
        <f t="shared" si="52"/>
        <v>Схема 1</v>
      </c>
      <c r="T468">
        <f t="shared" si="53"/>
        <v>6.9266365394467782</v>
      </c>
      <c r="U468">
        <f t="shared" si="54"/>
        <v>4.2425173015804969</v>
      </c>
      <c r="V468">
        <f t="shared" si="55"/>
        <v>5.5871171847198147</v>
      </c>
    </row>
    <row r="469" spans="1:22" ht="14.25" customHeight="1" x14ac:dyDescent="0.2">
      <c r="A469" s="1">
        <v>5.2640086700319904</v>
      </c>
      <c r="B469" s="1">
        <v>4.6987674653884302</v>
      </c>
      <c r="C469" s="1" t="s">
        <v>5</v>
      </c>
      <c r="E469">
        <f t="shared" si="49"/>
        <v>3.098378138743592</v>
      </c>
      <c r="F469">
        <f t="shared" si="50"/>
        <v>1.7114364355149358</v>
      </c>
      <c r="G469">
        <f t="shared" si="51"/>
        <v>4.1657091752626769</v>
      </c>
      <c r="I469" t="str">
        <f t="shared" si="52"/>
        <v>Схема 3</v>
      </c>
      <c r="T469">
        <f t="shared" si="53"/>
        <v>6.1967562774871841</v>
      </c>
      <c r="U469">
        <f t="shared" si="54"/>
        <v>3.4228728710298717</v>
      </c>
      <c r="V469">
        <f t="shared" si="55"/>
        <v>8.3314183505253538</v>
      </c>
    </row>
    <row r="470" spans="1:22" ht="14.25" customHeight="1" x14ac:dyDescent="0.2">
      <c r="A470" s="1">
        <v>4.3872603097215697</v>
      </c>
      <c r="B470" s="1">
        <v>5.4250138683796099</v>
      </c>
      <c r="C470" s="1" t="s">
        <v>5</v>
      </c>
      <c r="E470">
        <f t="shared" si="49"/>
        <v>2.4874506438759147</v>
      </c>
      <c r="F470">
        <f t="shared" si="50"/>
        <v>1.6194612532797912</v>
      </c>
      <c r="G470">
        <f t="shared" si="51"/>
        <v>3.6420422810461095</v>
      </c>
      <c r="I470" t="str">
        <f t="shared" si="52"/>
        <v>Схема 3</v>
      </c>
      <c r="T470">
        <f t="shared" si="53"/>
        <v>4.9749012877518295</v>
      </c>
      <c r="U470">
        <f t="shared" si="54"/>
        <v>3.2389225065595824</v>
      </c>
      <c r="V470">
        <f t="shared" si="55"/>
        <v>7.284084562092219</v>
      </c>
    </row>
    <row r="471" spans="1:22" ht="14.25" customHeight="1" x14ac:dyDescent="0.2">
      <c r="A471" s="1">
        <v>5.1462804282627097</v>
      </c>
      <c r="B471" s="1">
        <v>4.6615528215579598</v>
      </c>
      <c r="C471" s="1" t="s">
        <v>5</v>
      </c>
      <c r="E471">
        <f t="shared" si="49"/>
        <v>3.1538503210458728</v>
      </c>
      <c r="F471">
        <f t="shared" si="50"/>
        <v>1.6942682609808384</v>
      </c>
      <c r="G471">
        <f t="shared" si="51"/>
        <v>4.2217134768452285</v>
      </c>
      <c r="I471" t="str">
        <f t="shared" si="52"/>
        <v>Схема 3</v>
      </c>
      <c r="T471">
        <f t="shared" si="53"/>
        <v>6.3077006420917456</v>
      </c>
      <c r="U471">
        <f t="shared" si="54"/>
        <v>3.3885365219616768</v>
      </c>
      <c r="V471">
        <f t="shared" si="55"/>
        <v>8.4434269536904569</v>
      </c>
    </row>
    <row r="472" spans="1:22" ht="14.25" customHeight="1" x14ac:dyDescent="0.2">
      <c r="A472" s="1">
        <v>4.2318173607974598</v>
      </c>
      <c r="B472" s="1">
        <v>5.52347439696808</v>
      </c>
      <c r="C472" s="1" t="s">
        <v>5</v>
      </c>
      <c r="E472">
        <f t="shared" si="49"/>
        <v>2.401316189042443</v>
      </c>
      <c r="F472">
        <f t="shared" si="50"/>
        <v>1.6205257310091756</v>
      </c>
      <c r="G472">
        <f t="shared" si="51"/>
        <v>3.4134516686711427</v>
      </c>
      <c r="I472" t="str">
        <f t="shared" si="52"/>
        <v>Схема 3</v>
      </c>
      <c r="T472">
        <f t="shared" si="53"/>
        <v>4.8026323780848861</v>
      </c>
      <c r="U472">
        <f t="shared" si="54"/>
        <v>3.2410514620183513</v>
      </c>
      <c r="V472">
        <f t="shared" si="55"/>
        <v>6.8269033373422854</v>
      </c>
    </row>
    <row r="473" spans="1:22" ht="14.25" customHeight="1" x14ac:dyDescent="0.2">
      <c r="A473" s="1">
        <v>5.39012070677519</v>
      </c>
      <c r="B473" s="1">
        <v>4.9404944817323697</v>
      </c>
      <c r="C473" s="1" t="s">
        <v>5</v>
      </c>
      <c r="E473">
        <f t="shared" si="49"/>
        <v>2.8633712192021519</v>
      </c>
      <c r="F473">
        <f t="shared" si="50"/>
        <v>1.6858677221350182</v>
      </c>
      <c r="G473">
        <f t="shared" si="51"/>
        <v>4.1760055503701192</v>
      </c>
      <c r="I473" t="str">
        <f t="shared" si="52"/>
        <v>Схема 3</v>
      </c>
      <c r="T473">
        <f t="shared" si="53"/>
        <v>5.7267424384043037</v>
      </c>
      <c r="U473">
        <f t="shared" si="54"/>
        <v>3.3717354442700365</v>
      </c>
      <c r="V473">
        <f t="shared" si="55"/>
        <v>8.3520111007402384</v>
      </c>
    </row>
    <row r="474" spans="1:22" ht="14.25" customHeight="1" x14ac:dyDescent="0.2">
      <c r="A474" s="1">
        <v>6.1079821976285897</v>
      </c>
      <c r="B474" s="1">
        <v>4.3579491402043002</v>
      </c>
      <c r="C474" s="1" t="s">
        <v>5</v>
      </c>
      <c r="E474">
        <f t="shared" si="49"/>
        <v>2.9400339549539876</v>
      </c>
      <c r="F474">
        <f t="shared" si="50"/>
        <v>1.990768282776171</v>
      </c>
      <c r="G474">
        <f t="shared" si="51"/>
        <v>3.0482528176846531</v>
      </c>
      <c r="I474" t="str">
        <f t="shared" si="52"/>
        <v>Схема 3</v>
      </c>
      <c r="T474">
        <f t="shared" si="53"/>
        <v>5.8800679099079751</v>
      </c>
      <c r="U474">
        <f t="shared" si="54"/>
        <v>3.981536565552342</v>
      </c>
      <c r="V474">
        <f t="shared" si="55"/>
        <v>6.0965056353693061</v>
      </c>
    </row>
    <row r="475" spans="1:22" ht="14.25" customHeight="1" x14ac:dyDescent="0.2">
      <c r="A475" s="1">
        <v>4.0846848974451504</v>
      </c>
      <c r="B475" s="1">
        <v>4.5848551580712504</v>
      </c>
      <c r="C475" s="1" t="s">
        <v>5</v>
      </c>
      <c r="E475">
        <f t="shared" si="49"/>
        <v>2.9244848287399448</v>
      </c>
      <c r="F475">
        <f t="shared" si="50"/>
        <v>1.8794339314221542</v>
      </c>
      <c r="G475">
        <f t="shared" si="51"/>
        <v>3.3277198214951689</v>
      </c>
      <c r="I475" t="str">
        <f t="shared" si="52"/>
        <v>Схема 3</v>
      </c>
      <c r="T475">
        <f t="shared" si="53"/>
        <v>5.8489696574798895</v>
      </c>
      <c r="U475">
        <f t="shared" si="54"/>
        <v>3.7588678628443084</v>
      </c>
      <c r="V475">
        <f t="shared" si="55"/>
        <v>6.6554396429903377</v>
      </c>
    </row>
    <row r="476" spans="1:22" ht="14.25" customHeight="1" x14ac:dyDescent="0.2">
      <c r="A476" s="1">
        <v>4.9726483901867002</v>
      </c>
      <c r="B476" s="1">
        <v>5.1460036695936102</v>
      </c>
      <c r="C476" s="1" t="s">
        <v>5</v>
      </c>
      <c r="E476">
        <f t="shared" si="49"/>
        <v>2.7425580721465099</v>
      </c>
      <c r="F476">
        <f t="shared" si="50"/>
        <v>1.5802090798872817</v>
      </c>
      <c r="G476">
        <f t="shared" si="51"/>
        <v>4.6543157410302225</v>
      </c>
      <c r="I476" t="str">
        <f t="shared" si="52"/>
        <v>Схема 3</v>
      </c>
      <c r="T476">
        <f t="shared" si="53"/>
        <v>5.4851161442930199</v>
      </c>
      <c r="U476">
        <f t="shared" si="54"/>
        <v>3.1604181597745633</v>
      </c>
      <c r="V476">
        <f t="shared" si="55"/>
        <v>9.308631482060445</v>
      </c>
    </row>
    <row r="477" spans="1:22" ht="14.25" customHeight="1" x14ac:dyDescent="0.2">
      <c r="A477" s="1">
        <v>4.8552583652861996</v>
      </c>
      <c r="B477" s="1">
        <v>5.2112332379085702</v>
      </c>
      <c r="C477" s="1" t="s">
        <v>5</v>
      </c>
      <c r="E477">
        <f t="shared" si="49"/>
        <v>2.6900929386900652</v>
      </c>
      <c r="F477">
        <f t="shared" si="50"/>
        <v>1.5880487013126565</v>
      </c>
      <c r="G477">
        <f t="shared" si="51"/>
        <v>4.432495109790616</v>
      </c>
      <c r="I477" t="str">
        <f t="shared" si="52"/>
        <v>Схема 3</v>
      </c>
      <c r="T477">
        <f t="shared" si="53"/>
        <v>5.3801858773801303</v>
      </c>
      <c r="U477">
        <f t="shared" si="54"/>
        <v>3.176097402625313</v>
      </c>
      <c r="V477">
        <f t="shared" si="55"/>
        <v>8.864990219581232</v>
      </c>
    </row>
    <row r="478" spans="1:22" ht="14.25" customHeight="1" x14ac:dyDescent="0.2">
      <c r="A478" s="1">
        <v>4.2490763454857303</v>
      </c>
      <c r="B478" s="1">
        <v>5.8662587624439499</v>
      </c>
      <c r="C478" s="1" t="s">
        <v>5</v>
      </c>
      <c r="E478">
        <f t="shared" si="49"/>
        <v>2.2308718129331075</v>
      </c>
      <c r="F478">
        <f t="shared" si="50"/>
        <v>1.5449168193745131</v>
      </c>
      <c r="G478">
        <f t="shared" si="51"/>
        <v>3.1782100597391043</v>
      </c>
      <c r="I478" t="str">
        <f t="shared" si="52"/>
        <v>Схема 3</v>
      </c>
      <c r="T478">
        <f t="shared" si="53"/>
        <v>4.4617436258662151</v>
      </c>
      <c r="U478">
        <f t="shared" si="54"/>
        <v>3.0898336387490262</v>
      </c>
      <c r="V478">
        <f t="shared" si="55"/>
        <v>6.3564201194782086</v>
      </c>
    </row>
    <row r="479" spans="1:22" ht="14.25" customHeight="1" x14ac:dyDescent="0.2">
      <c r="A479" s="1">
        <v>4.9507092929644498</v>
      </c>
      <c r="B479" s="1">
        <v>5.6703774989528704</v>
      </c>
      <c r="C479" s="1" t="s">
        <v>5</v>
      </c>
      <c r="E479">
        <f t="shared" si="49"/>
        <v>2.3975427263925715</v>
      </c>
      <c r="F479">
        <f t="shared" si="50"/>
        <v>1.4904484104635856</v>
      </c>
      <c r="G479">
        <f t="shared" si="51"/>
        <v>3.7422528580111774</v>
      </c>
      <c r="I479" t="str">
        <f t="shared" si="52"/>
        <v>Схема 3</v>
      </c>
      <c r="T479">
        <f t="shared" si="53"/>
        <v>4.795085452785143</v>
      </c>
      <c r="U479">
        <f t="shared" si="54"/>
        <v>2.9808968209271711</v>
      </c>
      <c r="V479">
        <f t="shared" si="55"/>
        <v>7.4845057160223547</v>
      </c>
    </row>
    <row r="480" spans="1:22" ht="14.25" customHeight="1" x14ac:dyDescent="0.2">
      <c r="A480" s="1">
        <v>5.2056352078266199</v>
      </c>
      <c r="B480" s="1">
        <v>5.27405193149227</v>
      </c>
      <c r="C480" s="1" t="s">
        <v>5</v>
      </c>
      <c r="E480">
        <f t="shared" si="49"/>
        <v>2.641358901059486</v>
      </c>
      <c r="F480">
        <f t="shared" si="50"/>
        <v>1.5861928551875299</v>
      </c>
      <c r="G480">
        <f t="shared" si="51"/>
        <v>4.2687198803249142</v>
      </c>
      <c r="I480" t="str">
        <f t="shared" si="52"/>
        <v>Схема 3</v>
      </c>
      <c r="T480">
        <f t="shared" si="53"/>
        <v>5.282717802118972</v>
      </c>
      <c r="U480">
        <f t="shared" si="54"/>
        <v>3.1723857103750599</v>
      </c>
      <c r="V480">
        <f t="shared" si="55"/>
        <v>8.5374397606498285</v>
      </c>
    </row>
    <row r="481" spans="1:22" ht="14.25" customHeight="1" x14ac:dyDescent="0.2">
      <c r="A481" s="1">
        <v>5.3418603681393204</v>
      </c>
      <c r="B481" s="1">
        <v>5.26862513601038</v>
      </c>
      <c r="C481" s="1" t="s">
        <v>5</v>
      </c>
      <c r="E481">
        <f t="shared" si="49"/>
        <v>2.6306363931847403</v>
      </c>
      <c r="F481">
        <f t="shared" si="50"/>
        <v>1.6095207962998719</v>
      </c>
      <c r="G481">
        <f t="shared" si="51"/>
        <v>4.1071582636385306</v>
      </c>
      <c r="I481" t="str">
        <f t="shared" si="52"/>
        <v>Схема 3</v>
      </c>
      <c r="T481">
        <f t="shared" si="53"/>
        <v>5.2612727863694806</v>
      </c>
      <c r="U481">
        <f t="shared" si="54"/>
        <v>3.2190415925997438</v>
      </c>
      <c r="V481">
        <f t="shared" si="55"/>
        <v>8.2143165272770613</v>
      </c>
    </row>
    <row r="482" spans="1:22" ht="14.25" customHeight="1" x14ac:dyDescent="0.2">
      <c r="A482" s="1">
        <v>5.38563365592052</v>
      </c>
      <c r="B482" s="1">
        <v>5.7974915180794504</v>
      </c>
      <c r="C482" s="1" t="s">
        <v>5</v>
      </c>
      <c r="E482">
        <f t="shared" si="49"/>
        <v>2.3096656509413425</v>
      </c>
      <c r="F482">
        <f t="shared" si="50"/>
        <v>1.5127661454282388</v>
      </c>
      <c r="G482">
        <f t="shared" si="51"/>
        <v>3.4651999590843796</v>
      </c>
      <c r="I482" t="str">
        <f t="shared" si="52"/>
        <v>Схема 3</v>
      </c>
      <c r="T482">
        <f t="shared" si="53"/>
        <v>4.6193313018826849</v>
      </c>
      <c r="U482">
        <f t="shared" si="54"/>
        <v>3.0255322908564777</v>
      </c>
      <c r="V482">
        <f t="shared" si="55"/>
        <v>6.9303999181687592</v>
      </c>
    </row>
    <row r="483" spans="1:22" ht="14.25" customHeight="1" x14ac:dyDescent="0.2">
      <c r="A483" s="1">
        <v>5.1179127018208801</v>
      </c>
      <c r="B483" s="1">
        <v>5.4254022545531004</v>
      </c>
      <c r="C483" s="1" t="s">
        <v>5</v>
      </c>
      <c r="E483">
        <f t="shared" si="49"/>
        <v>2.545170803614361</v>
      </c>
      <c r="F483">
        <f t="shared" si="50"/>
        <v>1.5440237319546566</v>
      </c>
      <c r="G483">
        <f t="shared" si="51"/>
        <v>4.0959410787289698</v>
      </c>
      <c r="I483" t="str">
        <f t="shared" si="52"/>
        <v>Схема 3</v>
      </c>
      <c r="T483">
        <f t="shared" si="53"/>
        <v>5.090341607228722</v>
      </c>
      <c r="U483">
        <f t="shared" si="54"/>
        <v>3.0880474639093132</v>
      </c>
      <c r="V483">
        <f t="shared" si="55"/>
        <v>8.1918821574579397</v>
      </c>
    </row>
    <row r="484" spans="1:22" ht="14.25" customHeight="1" x14ac:dyDescent="0.2">
      <c r="A484" s="1">
        <v>4.9461585834276596</v>
      </c>
      <c r="B484" s="1">
        <v>5.8640703292696799</v>
      </c>
      <c r="C484" s="1" t="s">
        <v>5</v>
      </c>
      <c r="E484">
        <f t="shared" si="49"/>
        <v>2.2911169407284584</v>
      </c>
      <c r="F484">
        <f t="shared" si="50"/>
        <v>1.4579164080642617</v>
      </c>
      <c r="G484">
        <f t="shared" si="51"/>
        <v>3.4894925804247396</v>
      </c>
      <c r="I484" t="str">
        <f t="shared" si="52"/>
        <v>Схема 3</v>
      </c>
      <c r="T484">
        <f t="shared" si="53"/>
        <v>4.5822338814569168</v>
      </c>
      <c r="U484">
        <f t="shared" si="54"/>
        <v>2.9158328161285234</v>
      </c>
      <c r="V484">
        <f t="shared" si="55"/>
        <v>6.9789851608494793</v>
      </c>
    </row>
    <row r="485" spans="1:22" ht="14.25" customHeight="1" x14ac:dyDescent="0.2">
      <c r="A485" s="1">
        <v>4.5941646187644301</v>
      </c>
      <c r="B485" s="1">
        <v>6.0805642597464802</v>
      </c>
      <c r="C485" s="1" t="s">
        <v>5</v>
      </c>
      <c r="E485">
        <f t="shared" si="49"/>
        <v>2.1681244212117021</v>
      </c>
      <c r="F485">
        <f t="shared" si="50"/>
        <v>1.4629809918107712</v>
      </c>
      <c r="G485">
        <f t="shared" si="51"/>
        <v>3.1703133801017955</v>
      </c>
      <c r="I485" t="str">
        <f t="shared" si="52"/>
        <v>Схема 3</v>
      </c>
      <c r="T485">
        <f t="shared" si="53"/>
        <v>4.3362488424234042</v>
      </c>
      <c r="U485">
        <f t="shared" si="54"/>
        <v>2.9259619836215425</v>
      </c>
      <c r="V485">
        <f t="shared" si="55"/>
        <v>6.3406267602035911</v>
      </c>
    </row>
    <row r="486" spans="1:22" ht="14.25" customHeight="1" x14ac:dyDescent="0.2">
      <c r="A486" s="1">
        <v>4.9759052296133897</v>
      </c>
      <c r="B486" s="1">
        <v>4.14153493872917</v>
      </c>
      <c r="C486" s="1" t="s">
        <v>5</v>
      </c>
      <c r="E486">
        <f t="shared" si="49"/>
        <v>3.7850296140190878</v>
      </c>
      <c r="F486">
        <f t="shared" si="50"/>
        <v>1.764801891305406</v>
      </c>
      <c r="G486">
        <f t="shared" si="51"/>
        <v>3.4979673445754722</v>
      </c>
      <c r="I486" t="str">
        <f t="shared" si="52"/>
        <v>Схема 1</v>
      </c>
      <c r="T486">
        <f t="shared" si="53"/>
        <v>7.5700592280381755</v>
      </c>
      <c r="U486">
        <f t="shared" si="54"/>
        <v>3.529603782610812</v>
      </c>
      <c r="V486">
        <f t="shared" si="55"/>
        <v>6.9959346891509444</v>
      </c>
    </row>
    <row r="487" spans="1:22" ht="14.25" customHeight="1" x14ac:dyDescent="0.2">
      <c r="A487" s="1">
        <v>5.0768626489464701</v>
      </c>
      <c r="B487" s="1">
        <v>4.5913690055150704</v>
      </c>
      <c r="C487" s="1" t="s">
        <v>5</v>
      </c>
      <c r="E487">
        <f t="shared" si="49"/>
        <v>3.2319865429041887</v>
      </c>
      <c r="F487">
        <f t="shared" si="50"/>
        <v>1.6930800028160844</v>
      </c>
      <c r="G487">
        <f t="shared" si="51"/>
        <v>4.1394206317881173</v>
      </c>
      <c r="I487" t="str">
        <f t="shared" si="52"/>
        <v>Схема 3</v>
      </c>
      <c r="T487">
        <f t="shared" si="53"/>
        <v>6.4639730858083775</v>
      </c>
      <c r="U487">
        <f t="shared" si="54"/>
        <v>3.3861600056321688</v>
      </c>
      <c r="V487">
        <f t="shared" si="55"/>
        <v>8.2788412635762345</v>
      </c>
    </row>
    <row r="488" spans="1:22" ht="14.25" customHeight="1" x14ac:dyDescent="0.2">
      <c r="A488" s="1">
        <v>5.5043861293932297</v>
      </c>
      <c r="B488" s="1">
        <v>4.6084256124185599</v>
      </c>
      <c r="C488" s="1" t="s">
        <v>5</v>
      </c>
      <c r="E488">
        <f t="shared" si="49"/>
        <v>3.107722914525473</v>
      </c>
      <c r="F488">
        <f t="shared" si="50"/>
        <v>1.7825367936810768</v>
      </c>
      <c r="G488">
        <f t="shared" si="51"/>
        <v>3.7899719053677656</v>
      </c>
      <c r="I488" t="str">
        <f t="shared" si="52"/>
        <v>Схема 3</v>
      </c>
      <c r="T488">
        <f t="shared" si="53"/>
        <v>6.215445829050946</v>
      </c>
      <c r="U488">
        <f t="shared" si="54"/>
        <v>3.5650735873621535</v>
      </c>
      <c r="V488">
        <f t="shared" si="55"/>
        <v>7.5799438107355313</v>
      </c>
    </row>
    <row r="489" spans="1:22" ht="14.25" customHeight="1" x14ac:dyDescent="0.2">
      <c r="A489" s="1">
        <v>4.73228994007113</v>
      </c>
      <c r="B489" s="1">
        <v>3.8662755614326798</v>
      </c>
      <c r="C489" s="1" t="s">
        <v>5</v>
      </c>
      <c r="E489">
        <f t="shared" si="49"/>
        <v>4.0755093837103047</v>
      </c>
      <c r="F489">
        <f t="shared" si="50"/>
        <v>1.8836522397335349</v>
      </c>
      <c r="G489">
        <f t="shared" si="51"/>
        <v>3.1596541641278324</v>
      </c>
      <c r="I489" t="str">
        <f t="shared" si="52"/>
        <v>Схема 1</v>
      </c>
      <c r="T489">
        <f t="shared" si="53"/>
        <v>8.1510187674206094</v>
      </c>
      <c r="U489">
        <f t="shared" si="54"/>
        <v>3.7673044794670698</v>
      </c>
      <c r="V489">
        <f t="shared" si="55"/>
        <v>6.3193083282556648</v>
      </c>
    </row>
    <row r="490" spans="1:22" ht="14.25" customHeight="1" x14ac:dyDescent="0.2">
      <c r="A490" s="1">
        <v>4.7286162084505499</v>
      </c>
      <c r="B490" s="1">
        <v>3.54567240402262</v>
      </c>
      <c r="C490" s="1" t="s">
        <v>5</v>
      </c>
      <c r="E490">
        <f t="shared" si="49"/>
        <v>4.3952176841057717</v>
      </c>
      <c r="F490">
        <f t="shared" si="50"/>
        <v>1.9470433033796872</v>
      </c>
      <c r="G490">
        <f t="shared" si="51"/>
        <v>2.8740326270681309</v>
      </c>
      <c r="I490" t="str">
        <f t="shared" si="52"/>
        <v>Схема 1</v>
      </c>
      <c r="T490">
        <f t="shared" si="53"/>
        <v>8.7904353682115435</v>
      </c>
      <c r="U490">
        <f t="shared" si="54"/>
        <v>3.8940866067593745</v>
      </c>
      <c r="V490">
        <f t="shared" si="55"/>
        <v>5.7480652541362618</v>
      </c>
    </row>
    <row r="491" spans="1:22" ht="14.25" customHeight="1" x14ac:dyDescent="0.2">
      <c r="A491" s="1">
        <v>4.0496583059085598</v>
      </c>
      <c r="B491" s="1">
        <v>5.4562487936865702</v>
      </c>
      <c r="C491" s="1" t="s">
        <v>5</v>
      </c>
      <c r="E491">
        <f t="shared" si="49"/>
        <v>2.395284275145944</v>
      </c>
      <c r="F491">
        <f t="shared" si="50"/>
        <v>1.6615981031060849</v>
      </c>
      <c r="G491">
        <f t="shared" si="51"/>
        <v>3.2741927037039353</v>
      </c>
      <c r="I491" t="str">
        <f t="shared" si="52"/>
        <v>Схема 3</v>
      </c>
      <c r="T491">
        <f t="shared" si="53"/>
        <v>4.790568550291888</v>
      </c>
      <c r="U491">
        <f t="shared" si="54"/>
        <v>3.3231962062121698</v>
      </c>
      <c r="V491">
        <f t="shared" si="55"/>
        <v>6.5483854074078707</v>
      </c>
    </row>
    <row r="492" spans="1:22" ht="14.25" customHeight="1" x14ac:dyDescent="0.2">
      <c r="A492" s="1">
        <v>5.4714800951904996</v>
      </c>
      <c r="B492" s="1">
        <v>5.2552745370709699</v>
      </c>
      <c r="C492" s="1" t="s">
        <v>5</v>
      </c>
      <c r="E492">
        <f t="shared" si="49"/>
        <v>2.6195199332874299</v>
      </c>
      <c r="F492">
        <f t="shared" si="50"/>
        <v>1.6334744417598048</v>
      </c>
      <c r="G492">
        <f t="shared" si="51"/>
        <v>3.9429819120716152</v>
      </c>
      <c r="I492" t="str">
        <f t="shared" si="52"/>
        <v>Схема 3</v>
      </c>
      <c r="T492">
        <f t="shared" si="53"/>
        <v>5.2390398665748599</v>
      </c>
      <c r="U492">
        <f t="shared" si="54"/>
        <v>3.2669488835196097</v>
      </c>
      <c r="V492">
        <f t="shared" si="55"/>
        <v>7.8859638241432304</v>
      </c>
    </row>
    <row r="493" spans="1:22" ht="14.25" customHeight="1" x14ac:dyDescent="0.2">
      <c r="A493" s="1">
        <v>4.4198143141224699</v>
      </c>
      <c r="B493" s="1">
        <v>4.9713731863148096</v>
      </c>
      <c r="C493" s="1" t="s">
        <v>5</v>
      </c>
      <c r="E493">
        <f t="shared" si="49"/>
        <v>2.7920246071976536</v>
      </c>
      <c r="F493">
        <f t="shared" si="50"/>
        <v>1.7146647536912636</v>
      </c>
      <c r="G493">
        <f t="shared" si="51"/>
        <v>3.8746301555342813</v>
      </c>
      <c r="I493" t="str">
        <f t="shared" si="52"/>
        <v>Схема 3</v>
      </c>
      <c r="T493">
        <f t="shared" si="53"/>
        <v>5.5840492143953071</v>
      </c>
      <c r="U493">
        <f t="shared" si="54"/>
        <v>3.4293295073825272</v>
      </c>
      <c r="V493">
        <f t="shared" si="55"/>
        <v>7.7492603110685625</v>
      </c>
    </row>
    <row r="494" spans="1:22" ht="14.25" customHeight="1" x14ac:dyDescent="0.2">
      <c r="A494" s="1">
        <v>4.9978384765456498</v>
      </c>
      <c r="B494" s="1">
        <v>4.3049811864844703</v>
      </c>
      <c r="C494" s="1" t="s">
        <v>5</v>
      </c>
      <c r="E494">
        <f t="shared" si="49"/>
        <v>3.5650826116665595</v>
      </c>
      <c r="F494">
        <f t="shared" si="50"/>
        <v>1.7296457744119287</v>
      </c>
      <c r="G494">
        <f t="shared" si="51"/>
        <v>3.7105446084556251</v>
      </c>
      <c r="I494" t="str">
        <f t="shared" si="52"/>
        <v>Схема 3</v>
      </c>
      <c r="T494">
        <f t="shared" si="53"/>
        <v>7.130165223333119</v>
      </c>
      <c r="U494">
        <f t="shared" si="54"/>
        <v>3.4592915488238574</v>
      </c>
      <c r="V494">
        <f t="shared" si="55"/>
        <v>7.4210892169112501</v>
      </c>
    </row>
    <row r="495" spans="1:22" ht="14.25" customHeight="1" x14ac:dyDescent="0.2">
      <c r="A495" s="1">
        <v>5.90203898106029</v>
      </c>
      <c r="B495" s="1">
        <v>5.5264173743454004</v>
      </c>
      <c r="C495" s="1" t="s">
        <v>5</v>
      </c>
      <c r="E495">
        <f t="shared" si="49"/>
        <v>2.3707262528051003</v>
      </c>
      <c r="F495">
        <f t="shared" si="50"/>
        <v>1.6384582417978941</v>
      </c>
      <c r="G495">
        <f t="shared" si="51"/>
        <v>3.2847100761495192</v>
      </c>
      <c r="I495" t="str">
        <f t="shared" si="52"/>
        <v>Схема 3</v>
      </c>
      <c r="T495">
        <f t="shared" si="53"/>
        <v>4.7414525056102006</v>
      </c>
      <c r="U495">
        <f t="shared" si="54"/>
        <v>3.2769164835957882</v>
      </c>
      <c r="V495">
        <f t="shared" si="55"/>
        <v>6.5694201522990383</v>
      </c>
    </row>
    <row r="496" spans="1:22" ht="14.25" customHeight="1" x14ac:dyDescent="0.2">
      <c r="A496" s="1">
        <v>4.8674214957022004</v>
      </c>
      <c r="B496" s="1">
        <v>5.0161315033967098</v>
      </c>
      <c r="C496" s="1" t="s">
        <v>5</v>
      </c>
      <c r="E496">
        <f t="shared" si="49"/>
        <v>2.8393626508195342</v>
      </c>
      <c r="F496">
        <f t="shared" si="50"/>
        <v>1.6229474587795945</v>
      </c>
      <c r="G496">
        <f t="shared" si="51"/>
        <v>4.6870101347493289</v>
      </c>
      <c r="I496" t="str">
        <f t="shared" si="52"/>
        <v>Схема 3</v>
      </c>
      <c r="T496">
        <f t="shared" si="53"/>
        <v>5.6787253016390684</v>
      </c>
      <c r="U496">
        <f t="shared" si="54"/>
        <v>3.2458949175591889</v>
      </c>
      <c r="V496">
        <f t="shared" si="55"/>
        <v>9.3740202694986579</v>
      </c>
    </row>
    <row r="497" spans="1:22" ht="14.25" customHeight="1" x14ac:dyDescent="0.2">
      <c r="A497" s="1">
        <v>5.1250296847685304</v>
      </c>
      <c r="B497" s="1">
        <v>3.7749590789454199</v>
      </c>
      <c r="C497" s="1" t="s">
        <v>5</v>
      </c>
      <c r="E497">
        <f t="shared" si="49"/>
        <v>4.343952069237722</v>
      </c>
      <c r="F497">
        <f t="shared" si="50"/>
        <v>1.859168918322351</v>
      </c>
      <c r="G497">
        <f t="shared" si="51"/>
        <v>3.0946293472969311</v>
      </c>
      <c r="I497" t="str">
        <f t="shared" si="52"/>
        <v>Схема 1</v>
      </c>
      <c r="T497">
        <f t="shared" si="53"/>
        <v>8.6879041384754441</v>
      </c>
      <c r="U497">
        <f t="shared" si="54"/>
        <v>3.718337836644702</v>
      </c>
      <c r="V497">
        <f t="shared" si="55"/>
        <v>6.1892586945938621</v>
      </c>
    </row>
    <row r="498" spans="1:22" ht="14.25" customHeight="1" x14ac:dyDescent="0.2">
      <c r="A498" s="1">
        <v>4.8516935704876403</v>
      </c>
      <c r="B498" s="1">
        <v>4.59080945120132</v>
      </c>
      <c r="C498" s="1" t="s">
        <v>5</v>
      </c>
      <c r="E498">
        <f t="shared" si="49"/>
        <v>3.2249272373465505</v>
      </c>
      <c r="F498">
        <f t="shared" si="50"/>
        <v>1.7085694541135559</v>
      </c>
      <c r="G498">
        <f t="shared" si="51"/>
        <v>4.1063756211131341</v>
      </c>
      <c r="I498" t="str">
        <f t="shared" si="52"/>
        <v>Схема 3</v>
      </c>
      <c r="T498">
        <f t="shared" si="53"/>
        <v>6.449854474693101</v>
      </c>
      <c r="U498">
        <f t="shared" si="54"/>
        <v>3.4171389082271117</v>
      </c>
      <c r="V498">
        <f t="shared" si="55"/>
        <v>8.2127512422262683</v>
      </c>
    </row>
    <row r="499" spans="1:22" ht="14.25" customHeight="1" x14ac:dyDescent="0.2">
      <c r="A499" s="1">
        <v>4.3990279940630499</v>
      </c>
      <c r="B499" s="1">
        <v>4.8313398242684196</v>
      </c>
      <c r="C499" s="1" t="s">
        <v>5</v>
      </c>
      <c r="E499">
        <f t="shared" si="49"/>
        <v>2.8895920727531474</v>
      </c>
      <c r="F499">
        <f t="shared" si="50"/>
        <v>1.7509944560561426</v>
      </c>
      <c r="G499">
        <f t="shared" si="51"/>
        <v>3.8106991583074268</v>
      </c>
      <c r="I499" t="str">
        <f t="shared" si="52"/>
        <v>Схема 3</v>
      </c>
      <c r="T499">
        <f t="shared" si="53"/>
        <v>5.7791841455062949</v>
      </c>
      <c r="U499">
        <f t="shared" si="54"/>
        <v>3.5019889121122851</v>
      </c>
      <c r="V499">
        <f t="shared" si="55"/>
        <v>7.6213983166148536</v>
      </c>
    </row>
    <row r="500" spans="1:22" ht="14.25" customHeight="1" x14ac:dyDescent="0.2">
      <c r="A500" s="1">
        <v>6.0786119161097103</v>
      </c>
      <c r="B500" s="1">
        <v>5.3845057167602004</v>
      </c>
      <c r="C500" s="1" t="s">
        <v>5</v>
      </c>
      <c r="E500">
        <f t="shared" si="49"/>
        <v>2.3973048147029665</v>
      </c>
      <c r="F500">
        <f t="shared" si="50"/>
        <v>1.6972555294015579</v>
      </c>
      <c r="G500">
        <f t="shared" si="51"/>
        <v>3.1795516552710876</v>
      </c>
      <c r="I500" t="str">
        <f t="shared" si="52"/>
        <v>Схема 3</v>
      </c>
      <c r="T500">
        <f t="shared" si="53"/>
        <v>4.794609629405933</v>
      </c>
      <c r="U500">
        <f t="shared" si="54"/>
        <v>3.3945110588031158</v>
      </c>
      <c r="V500">
        <f t="shared" si="55"/>
        <v>6.3591033105421753</v>
      </c>
    </row>
    <row r="501" spans="1:22" ht="14.25" customHeight="1" x14ac:dyDescent="0.2">
      <c r="A501" s="1">
        <v>4.6572926061303201</v>
      </c>
      <c r="B501" s="1">
        <v>5.3435496688136901</v>
      </c>
      <c r="C501" s="1" t="s">
        <v>5</v>
      </c>
      <c r="E501">
        <f t="shared" si="49"/>
        <v>2.580556594988098</v>
      </c>
      <c r="F501">
        <f t="shared" si="50"/>
        <v>1.5946691715475376</v>
      </c>
      <c r="G501">
        <f t="shared" si="51"/>
        <v>4.0237281046534363</v>
      </c>
      <c r="I501" t="str">
        <f t="shared" si="52"/>
        <v>Схема 3</v>
      </c>
      <c r="T501">
        <f t="shared" si="53"/>
        <v>5.1611131899761959</v>
      </c>
      <c r="U501">
        <f t="shared" si="54"/>
        <v>3.1893383430950752</v>
      </c>
      <c r="V501">
        <f t="shared" si="55"/>
        <v>8.0474562093068727</v>
      </c>
    </row>
    <row r="502" spans="1:22" ht="14.25" customHeight="1" x14ac:dyDescent="0.2"/>
    <row r="503" spans="1:22" ht="14.25" customHeight="1" x14ac:dyDescent="0.2"/>
    <row r="504" spans="1:22" ht="14.25" customHeight="1" x14ac:dyDescent="0.2"/>
    <row r="505" spans="1:22" ht="14.25" customHeight="1" x14ac:dyDescent="0.2"/>
    <row r="506" spans="1:22" ht="14.25" customHeight="1" x14ac:dyDescent="0.2"/>
    <row r="507" spans="1:22" ht="14.25" customHeight="1" x14ac:dyDescent="0.2"/>
    <row r="508" spans="1:22" ht="14.25" customHeight="1" x14ac:dyDescent="0.2"/>
    <row r="509" spans="1:22" ht="14.25" customHeight="1" x14ac:dyDescent="0.2"/>
    <row r="510" spans="1:22" ht="14.25" customHeight="1" x14ac:dyDescent="0.2"/>
    <row r="511" spans="1:22" ht="14.25" customHeight="1" x14ac:dyDescent="0.2"/>
    <row r="512" spans="1:2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Елизавета Никольская</cp:lastModifiedBy>
  <dcterms:created xsi:type="dcterms:W3CDTF">2025-10-18T16:30:54Z</dcterms:created>
  <dcterms:modified xsi:type="dcterms:W3CDTF">2025-11-23T09:17:04Z</dcterms:modified>
</cp:coreProperties>
</file>